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3D3D903D-CFCC-4785-9AC0-620ECFB2D3FF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9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'02-01-19'!$49:$49</definedName>
    <definedName name="_xlnm.Print_Area" localSheetId="0">'02-01-19'!$A$1:$L$249</definedName>
  </definedNames>
  <calcPr calcId="191029" iterate="1"/>
</workbook>
</file>

<file path=xl/calcChain.xml><?xml version="1.0" encoding="utf-8"?>
<calcChain xmlns="http://schemas.openxmlformats.org/spreadsheetml/2006/main">
  <c r="H247" i="7" l="1"/>
  <c r="H244" i="7"/>
  <c r="C247" i="7"/>
  <c r="C244" i="7"/>
  <c r="J40" i="7"/>
  <c r="J39" i="7"/>
  <c r="C42" i="7"/>
  <c r="D42" i="7"/>
  <c r="C41" i="7"/>
  <c r="C40" i="7"/>
  <c r="C39" i="7"/>
  <c r="C36" i="7" s="1"/>
  <c r="G240" i="7"/>
  <c r="G239" i="7"/>
  <c r="L234" i="7"/>
  <c r="J234" i="7"/>
  <c r="L227" i="7"/>
  <c r="J227" i="7"/>
  <c r="L226" i="7"/>
  <c r="J226" i="7"/>
  <c r="L222" i="7"/>
  <c r="J222" i="7"/>
  <c r="L210" i="7"/>
  <c r="J210" i="7"/>
  <c r="L209" i="7"/>
  <c r="J209" i="7"/>
  <c r="L208" i="7"/>
  <c r="J208" i="7"/>
  <c r="L207" i="7"/>
  <c r="J207" i="7"/>
  <c r="L206" i="7"/>
  <c r="J206" i="7"/>
  <c r="L205" i="7"/>
  <c r="L203" i="7" s="1"/>
  <c r="J205" i="7"/>
  <c r="J203" i="7" s="1"/>
  <c r="L202" i="7"/>
  <c r="L197" i="7" s="1"/>
  <c r="J202" i="7"/>
  <c r="J197" i="7" s="1"/>
  <c r="L201" i="7"/>
  <c r="J201" i="7"/>
  <c r="L199" i="7"/>
  <c r="J199" i="7"/>
  <c r="L196" i="7"/>
  <c r="J196" i="7"/>
  <c r="L191" i="7"/>
  <c r="J191" i="7"/>
  <c r="J190" i="7"/>
  <c r="L186" i="7"/>
  <c r="J186" i="7"/>
  <c r="L178" i="7"/>
  <c r="J178" i="7"/>
  <c r="L177" i="7"/>
  <c r="J177" i="7"/>
  <c r="L173" i="7"/>
  <c r="J173" i="7"/>
  <c r="L161" i="7"/>
  <c r="L158" i="7"/>
  <c r="J158" i="7"/>
  <c r="L157" i="7"/>
  <c r="J157" i="7"/>
  <c r="L153" i="7"/>
  <c r="J153" i="7"/>
  <c r="L150" i="7"/>
  <c r="L148" i="7" s="1"/>
  <c r="L147" i="7"/>
  <c r="G138" i="7"/>
  <c r="G137" i="7"/>
  <c r="L132" i="7"/>
  <c r="J132" i="7"/>
  <c r="J131" i="7"/>
  <c r="L130" i="7"/>
  <c r="J130" i="7"/>
  <c r="L123" i="7"/>
  <c r="J123" i="7"/>
  <c r="L122" i="7"/>
  <c r="J122" i="7"/>
  <c r="L118" i="7"/>
  <c r="J118" i="7"/>
  <c r="AW108" i="7"/>
  <c r="AT108" i="7"/>
  <c r="AR108" i="7"/>
  <c r="AO108" i="7"/>
  <c r="AN108" i="7"/>
  <c r="BI108" i="7"/>
  <c r="AA108" i="7"/>
  <c r="X108" i="7"/>
  <c r="U108" i="7"/>
  <c r="S108" i="7"/>
  <c r="P108" i="7"/>
  <c r="O108" i="7"/>
  <c r="BA108" i="7"/>
  <c r="AZ108" i="7"/>
  <c r="AE108" i="7"/>
  <c r="AD108" i="7"/>
  <c r="K108" i="7"/>
  <c r="I108" i="7"/>
  <c r="C107" i="7"/>
  <c r="L106" i="7"/>
  <c r="J106" i="7"/>
  <c r="K106" i="7"/>
  <c r="H106" i="7"/>
  <c r="E106" i="7"/>
  <c r="G106" i="7"/>
  <c r="D106" i="7"/>
  <c r="C106" i="7"/>
  <c r="B106" i="7"/>
  <c r="L104" i="7"/>
  <c r="J104" i="7"/>
  <c r="L103" i="7"/>
  <c r="AT105" i="7"/>
  <c r="AR105" i="7"/>
  <c r="L102" i="7" s="1"/>
  <c r="AO105" i="7"/>
  <c r="AA105" i="7"/>
  <c r="X105" i="7"/>
  <c r="U105" i="7"/>
  <c r="BA105" i="7"/>
  <c r="AZ105" i="7"/>
  <c r="AE105" i="7"/>
  <c r="AD105" i="7"/>
  <c r="J103" i="7" s="1"/>
  <c r="G104" i="7"/>
  <c r="E104" i="7"/>
  <c r="G103" i="7"/>
  <c r="E103" i="7"/>
  <c r="G100" i="7"/>
  <c r="F100" i="7"/>
  <c r="E100" i="7"/>
  <c r="G99" i="7"/>
  <c r="F99" i="7"/>
  <c r="E99" i="7"/>
  <c r="L98" i="7"/>
  <c r="AW105" i="7" s="1"/>
  <c r="J98" i="7"/>
  <c r="K98" i="7"/>
  <c r="H98" i="7"/>
  <c r="L97" i="7"/>
  <c r="J97" i="7"/>
  <c r="K97" i="7"/>
  <c r="I97" i="7"/>
  <c r="H97" i="7"/>
  <c r="L96" i="7"/>
  <c r="J96" i="7"/>
  <c r="P105" i="7" s="1"/>
  <c r="K96" i="7"/>
  <c r="I96" i="7"/>
  <c r="H96" i="7"/>
  <c r="L95" i="7"/>
  <c r="L101" i="7" s="1"/>
  <c r="J95" i="7"/>
  <c r="S105" i="7" s="1"/>
  <c r="J102" i="7" s="1"/>
  <c r="K95" i="7"/>
  <c r="I95" i="7"/>
  <c r="H95" i="7"/>
  <c r="H101" i="7" s="1"/>
  <c r="C94" i="7"/>
  <c r="E92" i="7"/>
  <c r="G92" i="7"/>
  <c r="D92" i="7"/>
  <c r="C92" i="7"/>
  <c r="B92" i="7"/>
  <c r="AT91" i="7"/>
  <c r="L152" i="7" s="1"/>
  <c r="AR91" i="7"/>
  <c r="L159" i="7" s="1"/>
  <c r="AO91" i="7"/>
  <c r="X91" i="7"/>
  <c r="J152" i="7" s="1"/>
  <c r="U91" i="7"/>
  <c r="S91" i="7"/>
  <c r="J147" i="7" s="1"/>
  <c r="P91" i="7"/>
  <c r="J150" i="7" s="1"/>
  <c r="J148" i="7" s="1"/>
  <c r="BA91" i="7"/>
  <c r="AZ91" i="7"/>
  <c r="L160" i="7" s="1"/>
  <c r="AE91" i="7"/>
  <c r="J161" i="7" s="1"/>
  <c r="AD91" i="7"/>
  <c r="J160" i="7" s="1"/>
  <c r="C90" i="7"/>
  <c r="B90" i="7"/>
  <c r="L89" i="7"/>
  <c r="AW91" i="7" s="1"/>
  <c r="L156" i="7" s="1"/>
  <c r="L154" i="7" s="1"/>
  <c r="J89" i="7"/>
  <c r="O91" i="7" s="1"/>
  <c r="K89" i="7"/>
  <c r="I89" i="7"/>
  <c r="H89" i="7"/>
  <c r="E89" i="7"/>
  <c r="G89" i="7"/>
  <c r="D89" i="7"/>
  <c r="B89" i="7"/>
  <c r="L87" i="7"/>
  <c r="L86" i="7"/>
  <c r="J86" i="7"/>
  <c r="AT88" i="7"/>
  <c r="AO88" i="7"/>
  <c r="AA88" i="7"/>
  <c r="X88" i="7"/>
  <c r="P88" i="7"/>
  <c r="BA88" i="7"/>
  <c r="AZ88" i="7"/>
  <c r="AE88" i="7"/>
  <c r="J87" i="7" s="1"/>
  <c r="AD88" i="7"/>
  <c r="G87" i="7"/>
  <c r="E87" i="7"/>
  <c r="G86" i="7"/>
  <c r="E86" i="7"/>
  <c r="L84" i="7"/>
  <c r="G83" i="7"/>
  <c r="F83" i="7"/>
  <c r="E83" i="7"/>
  <c r="L82" i="7"/>
  <c r="AW88" i="7" s="1"/>
  <c r="J82" i="7"/>
  <c r="K82" i="7"/>
  <c r="H82" i="7"/>
  <c r="L81" i="7"/>
  <c r="AR88" i="7" s="1"/>
  <c r="J81" i="7"/>
  <c r="K81" i="7"/>
  <c r="I81" i="7"/>
  <c r="H81" i="7"/>
  <c r="H84" i="7" s="1"/>
  <c r="C80" i="7"/>
  <c r="E78" i="7"/>
  <c r="G78" i="7"/>
  <c r="D78" i="7"/>
  <c r="C78" i="7"/>
  <c r="B78" i="7"/>
  <c r="AX77" i="7"/>
  <c r="AT77" i="7"/>
  <c r="AR77" i="7"/>
  <c r="AO77" i="7"/>
  <c r="X77" i="7"/>
  <c r="S77" i="7"/>
  <c r="P77" i="7"/>
  <c r="O77" i="7"/>
  <c r="BA77" i="7"/>
  <c r="AZ77" i="7"/>
  <c r="AE77" i="7"/>
  <c r="AD77" i="7"/>
  <c r="K77" i="7"/>
  <c r="L76" i="7"/>
  <c r="AN77" i="7" s="1"/>
  <c r="J76" i="7"/>
  <c r="I77" i="7" s="1"/>
  <c r="K76" i="7"/>
  <c r="H76" i="7"/>
  <c r="E76" i="7"/>
  <c r="G76" i="7"/>
  <c r="D76" i="7"/>
  <c r="B76" i="7"/>
  <c r="BK75" i="7"/>
  <c r="AW75" i="7"/>
  <c r="AT75" i="7"/>
  <c r="AR75" i="7"/>
  <c r="AO75" i="7"/>
  <c r="X75" i="7"/>
  <c r="S75" i="7"/>
  <c r="P75" i="7"/>
  <c r="O75" i="7"/>
  <c r="BA75" i="7"/>
  <c r="AZ75" i="7"/>
  <c r="AE75" i="7"/>
  <c r="AD75" i="7"/>
  <c r="L74" i="7"/>
  <c r="AY75" i="7" s="1"/>
  <c r="J74" i="7"/>
  <c r="AA75" i="7" s="1"/>
  <c r="K74" i="7"/>
  <c r="H74" i="7"/>
  <c r="E74" i="7"/>
  <c r="G74" i="7"/>
  <c r="D74" i="7"/>
  <c r="B74" i="7"/>
  <c r="L72" i="7"/>
  <c r="J70" i="7"/>
  <c r="AT73" i="7"/>
  <c r="AR73" i="7"/>
  <c r="L216" i="7" s="1"/>
  <c r="AO73" i="7"/>
  <c r="X73" i="7"/>
  <c r="S73" i="7"/>
  <c r="P73" i="7"/>
  <c r="BA73" i="7"/>
  <c r="AZ73" i="7"/>
  <c r="L71" i="7" s="1"/>
  <c r="AE73" i="7"/>
  <c r="J72" i="7" s="1"/>
  <c r="AD73" i="7"/>
  <c r="J71" i="7" s="1"/>
  <c r="O73" i="7" s="1"/>
  <c r="G72" i="7"/>
  <c r="E72" i="7"/>
  <c r="G71" i="7"/>
  <c r="E71" i="7"/>
  <c r="J69" i="7"/>
  <c r="G68" i="7"/>
  <c r="E68" i="7"/>
  <c r="L67" i="7"/>
  <c r="AW73" i="7" s="1"/>
  <c r="J67" i="7"/>
  <c r="AA73" i="7" s="1"/>
  <c r="K67" i="7"/>
  <c r="H67" i="7"/>
  <c r="L66" i="7"/>
  <c r="J66" i="7"/>
  <c r="K66" i="7"/>
  <c r="H66" i="7"/>
  <c r="L65" i="7"/>
  <c r="AN73" i="7" s="1"/>
  <c r="J65" i="7"/>
  <c r="K65" i="7"/>
  <c r="H65" i="7"/>
  <c r="H69" i="7" s="1"/>
  <c r="E64" i="7"/>
  <c r="G64" i="7"/>
  <c r="D64" i="7"/>
  <c r="C64" i="7"/>
  <c r="B64" i="7"/>
  <c r="AT63" i="7"/>
  <c r="AR63" i="7"/>
  <c r="AO63" i="7"/>
  <c r="X63" i="7"/>
  <c r="S63" i="7"/>
  <c r="P63" i="7"/>
  <c r="BA63" i="7"/>
  <c r="AZ63" i="7"/>
  <c r="AE63" i="7"/>
  <c r="AD63" i="7"/>
  <c r="L62" i="7"/>
  <c r="BK63" i="7" s="1"/>
  <c r="J62" i="7"/>
  <c r="O63" i="7" s="1"/>
  <c r="K62" i="7"/>
  <c r="H62" i="7"/>
  <c r="E62" i="7"/>
  <c r="G62" i="7"/>
  <c r="D62" i="7"/>
  <c r="B62" i="7"/>
  <c r="L60" i="7"/>
  <c r="J60" i="7"/>
  <c r="J59" i="7"/>
  <c r="L58" i="7"/>
  <c r="AW61" i="7"/>
  <c r="AT61" i="7"/>
  <c r="L117" i="7" s="1"/>
  <c r="AR61" i="7"/>
  <c r="L228" i="7" s="1"/>
  <c r="AO61" i="7"/>
  <c r="L115" i="7" s="1"/>
  <c r="L113" i="7" s="1"/>
  <c r="AA61" i="7"/>
  <c r="X61" i="7"/>
  <c r="J117" i="7" s="1"/>
  <c r="P61" i="7"/>
  <c r="J115" i="7" s="1"/>
  <c r="J113" i="7" s="1"/>
  <c r="O61" i="7"/>
  <c r="BA61" i="7"/>
  <c r="L230" i="7" s="1"/>
  <c r="AZ61" i="7"/>
  <c r="L229" i="7" s="1"/>
  <c r="AE61" i="7"/>
  <c r="J230" i="7" s="1"/>
  <c r="AD61" i="7"/>
  <c r="J229" i="7" s="1"/>
  <c r="G60" i="7"/>
  <c r="E60" i="7"/>
  <c r="G59" i="7"/>
  <c r="E59" i="7"/>
  <c r="L57" i="7"/>
  <c r="J57" i="7"/>
  <c r="G56" i="7"/>
  <c r="F56" i="7"/>
  <c r="E56" i="7"/>
  <c r="L55" i="7"/>
  <c r="J55" i="7"/>
  <c r="K55" i="7"/>
  <c r="H55" i="7"/>
  <c r="L54" i="7"/>
  <c r="J54" i="7"/>
  <c r="BI61" i="7" s="1"/>
  <c r="K54" i="7"/>
  <c r="I54" i="7"/>
  <c r="H54" i="7"/>
  <c r="H57" i="7" s="1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O88" i="7" l="1"/>
  <c r="L85" i="7"/>
  <c r="L179" i="7"/>
  <c r="J194" i="7"/>
  <c r="L237" i="7"/>
  <c r="L194" i="7"/>
  <c r="D40" i="7"/>
  <c r="L185" i="7"/>
  <c r="L183" i="7" s="1"/>
  <c r="L129" i="7"/>
  <c r="L127" i="7" s="1"/>
  <c r="L233" i="7"/>
  <c r="L231" i="7" s="1"/>
  <c r="BI73" i="7"/>
  <c r="L238" i="7"/>
  <c r="L136" i="7"/>
  <c r="L145" i="7"/>
  <c r="L143" i="7" s="1"/>
  <c r="J180" i="7"/>
  <c r="I63" i="7"/>
  <c r="AN63" i="7"/>
  <c r="U88" i="7"/>
  <c r="I105" i="7"/>
  <c r="BI105" i="7"/>
  <c r="J125" i="7"/>
  <c r="L180" i="7"/>
  <c r="J219" i="7"/>
  <c r="J217" i="7" s="1"/>
  <c r="S61" i="7"/>
  <c r="U61" i="7"/>
  <c r="L59" i="7"/>
  <c r="AN61" i="7" s="1"/>
  <c r="K63" i="7"/>
  <c r="AW77" i="7"/>
  <c r="AA91" i="7"/>
  <c r="J156" i="7" s="1"/>
  <c r="J154" i="7" s="1"/>
  <c r="J145" i="7" s="1"/>
  <c r="J143" i="7" s="1"/>
  <c r="K105" i="7"/>
  <c r="AN105" i="7"/>
  <c r="L125" i="7"/>
  <c r="J176" i="7"/>
  <c r="J174" i="7" s="1"/>
  <c r="J181" i="7"/>
  <c r="L219" i="7"/>
  <c r="L217" i="7" s="1"/>
  <c r="L214" i="7" s="1"/>
  <c r="BJ63" i="7"/>
  <c r="I91" i="7"/>
  <c r="AB91" i="7"/>
  <c r="J126" i="7"/>
  <c r="L135" i="7"/>
  <c r="L176" i="7"/>
  <c r="L174" i="7" s="1"/>
  <c r="L181" i="7"/>
  <c r="J221" i="7"/>
  <c r="L70" i="7"/>
  <c r="AC75" i="7"/>
  <c r="I88" i="7"/>
  <c r="BI88" i="7"/>
  <c r="K91" i="7"/>
  <c r="BH91" i="7"/>
  <c r="D39" i="7" s="1"/>
  <c r="L121" i="7"/>
  <c r="L119" i="7" s="1"/>
  <c r="L126" i="7"/>
  <c r="L221" i="7"/>
  <c r="I38" i="7"/>
  <c r="AA63" i="7"/>
  <c r="J225" i="7" s="1"/>
  <c r="J223" i="7" s="1"/>
  <c r="I61" i="7"/>
  <c r="AW63" i="7"/>
  <c r="L225" i="7" s="1"/>
  <c r="L223" i="7" s="1"/>
  <c r="I75" i="7"/>
  <c r="BJ75" i="7"/>
  <c r="K88" i="7"/>
  <c r="AN88" i="7"/>
  <c r="AN91" i="7"/>
  <c r="L167" i="7"/>
  <c r="L69" i="7"/>
  <c r="K61" i="7"/>
  <c r="U73" i="7"/>
  <c r="K75" i="7"/>
  <c r="AN75" i="7"/>
  <c r="L112" i="7"/>
  <c r="J159" i="7"/>
  <c r="J170" i="7"/>
  <c r="J168" i="7" s="1"/>
  <c r="AA77" i="7"/>
  <c r="J101" i="7"/>
  <c r="O105" i="7"/>
  <c r="L170" i="7"/>
  <c r="L168" i="7" s="1"/>
  <c r="AB77" i="7"/>
  <c r="J172" i="7"/>
  <c r="S88" i="7"/>
  <c r="J85" i="7" s="1"/>
  <c r="I73" i="7"/>
  <c r="AX91" i="7"/>
  <c r="L172" i="7"/>
  <c r="L124" i="7"/>
  <c r="K73" i="7"/>
  <c r="J8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" i="3"/>
  <c r="Y1" i="3"/>
  <c r="CX1" i="3" s="1"/>
  <c r="CU1" i="3"/>
  <c r="CV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X3" i="3" s="1"/>
  <c r="CY3" i="3"/>
  <c r="CZ3" i="3"/>
  <c r="DB3" i="3" s="1"/>
  <c r="DA3" i="3"/>
  <c r="DC3" i="3"/>
  <c r="DI3" i="3"/>
  <c r="A4" i="3"/>
  <c r="Y4" i="3"/>
  <c r="CU4" i="3"/>
  <c r="CV4" i="3"/>
  <c r="CX4" i="3"/>
  <c r="CY4" i="3"/>
  <c r="CZ4" i="3"/>
  <c r="DB4" i="3" s="1"/>
  <c r="DA4" i="3"/>
  <c r="DC4" i="3"/>
  <c r="DF4" i="3"/>
  <c r="A5" i="3"/>
  <c r="Y5" i="3"/>
  <c r="CX5" i="3" s="1"/>
  <c r="CY5" i="3"/>
  <c r="CZ5" i="3"/>
  <c r="DA5" i="3"/>
  <c r="DB5" i="3"/>
  <c r="DC5" i="3"/>
  <c r="A6" i="3"/>
  <c r="Y6" i="3"/>
  <c r="CX6" i="3"/>
  <c r="DF6" i="3" s="1"/>
  <c r="DJ6" i="3" s="1"/>
  <c r="CY6" i="3"/>
  <c r="CZ6" i="3"/>
  <c r="DA6" i="3"/>
  <c r="DB6" i="3"/>
  <c r="DC6" i="3"/>
  <c r="DI6" i="3"/>
  <c r="A7" i="3"/>
  <c r="Y7" i="3"/>
  <c r="CV7" i="3" s="1"/>
  <c r="CU7" i="3"/>
  <c r="CY7" i="3"/>
  <c r="CZ7" i="3"/>
  <c r="DA7" i="3"/>
  <c r="DB7" i="3"/>
  <c r="DC7" i="3"/>
  <c r="A8" i="3"/>
  <c r="Y8" i="3"/>
  <c r="CX8" i="3"/>
  <c r="CY8" i="3"/>
  <c r="CZ8" i="3"/>
  <c r="DA8" i="3"/>
  <c r="DB8" i="3"/>
  <c r="DC8" i="3"/>
  <c r="DF8" i="3"/>
  <c r="A9" i="3"/>
  <c r="Y9" i="3"/>
  <c r="CY9" i="3"/>
  <c r="CZ9" i="3"/>
  <c r="DA9" i="3"/>
  <c r="DB9" i="3"/>
  <c r="DC9" i="3"/>
  <c r="A10" i="3"/>
  <c r="Y10" i="3"/>
  <c r="CX10" i="3"/>
  <c r="DF10" i="3" s="1"/>
  <c r="DJ10" i="3" s="1"/>
  <c r="CY10" i="3"/>
  <c r="CZ10" i="3"/>
  <c r="DB10" i="3" s="1"/>
  <c r="DA10" i="3"/>
  <c r="DC10" i="3"/>
  <c r="DG10" i="3"/>
  <c r="DH10" i="3"/>
  <c r="DI10" i="3"/>
  <c r="A11" i="3"/>
  <c r="Y11" i="3"/>
  <c r="CX11" i="3" s="1"/>
  <c r="CY11" i="3"/>
  <c r="CZ11" i="3"/>
  <c r="DB11" i="3" s="1"/>
  <c r="DA11" i="3"/>
  <c r="DC11" i="3"/>
  <c r="DH11" i="3"/>
  <c r="A12" i="3"/>
  <c r="Y12" i="3"/>
  <c r="CX12" i="3"/>
  <c r="CY12" i="3"/>
  <c r="CZ12" i="3"/>
  <c r="DB12" i="3" s="1"/>
  <c r="DA12" i="3"/>
  <c r="DC12" i="3"/>
  <c r="DG12" i="3"/>
  <c r="A13" i="3"/>
  <c r="Y13" i="3"/>
  <c r="CX13" i="3"/>
  <c r="CY13" i="3"/>
  <c r="CZ13" i="3"/>
  <c r="DB13" i="3" s="1"/>
  <c r="DA13" i="3"/>
  <c r="DC13" i="3"/>
  <c r="DF13" i="3"/>
  <c r="DJ13" i="3" s="1"/>
  <c r="A14" i="3"/>
  <c r="Y14" i="3"/>
  <c r="CX14" i="3" s="1"/>
  <c r="CY14" i="3"/>
  <c r="CZ14" i="3"/>
  <c r="DA14" i="3"/>
  <c r="DB14" i="3"/>
  <c r="DC14" i="3"/>
  <c r="A15" i="3"/>
  <c r="Y15" i="3"/>
  <c r="CX15" i="3"/>
  <c r="DF15" i="3" s="1"/>
  <c r="CY15" i="3"/>
  <c r="CZ15" i="3"/>
  <c r="DA15" i="3"/>
  <c r="DB15" i="3"/>
  <c r="DC15" i="3"/>
  <c r="DI15" i="3"/>
  <c r="DJ15" i="3"/>
  <c r="A16" i="3"/>
  <c r="Y16" i="3"/>
  <c r="CX16" i="3" s="1"/>
  <c r="CY16" i="3"/>
  <c r="CZ16" i="3"/>
  <c r="DB16" i="3" s="1"/>
  <c r="DA16" i="3"/>
  <c r="DC16" i="3"/>
  <c r="A17" i="3"/>
  <c r="Y17" i="3"/>
  <c r="CX17" i="3"/>
  <c r="DF17" i="3" s="1"/>
  <c r="DJ17" i="3" s="1"/>
  <c r="CY17" i="3"/>
  <c r="CZ17" i="3"/>
  <c r="DB17" i="3" s="1"/>
  <c r="DA17" i="3"/>
  <c r="DC17" i="3"/>
  <c r="DG17" i="3"/>
  <c r="DH17" i="3"/>
  <c r="A18" i="3"/>
  <c r="Y18" i="3"/>
  <c r="CX18" i="3"/>
  <c r="DH18" i="3" s="1"/>
  <c r="CY18" i="3"/>
  <c r="CZ18" i="3"/>
  <c r="DA18" i="3"/>
  <c r="DB18" i="3"/>
  <c r="DC18" i="3"/>
  <c r="DF18" i="3"/>
  <c r="DJ18" i="3" s="1"/>
  <c r="DG18" i="3"/>
  <c r="A19" i="3"/>
  <c r="Y19" i="3"/>
  <c r="CX19" i="3"/>
  <c r="DF19" i="3" s="1"/>
  <c r="DJ19" i="3" s="1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X21" i="3"/>
  <c r="DG21" i="3" s="1"/>
  <c r="CY21" i="3"/>
  <c r="CZ21" i="3"/>
  <c r="DA21" i="3"/>
  <c r="DB21" i="3"/>
  <c r="DC21" i="3"/>
  <c r="DF21" i="3"/>
  <c r="DH21" i="3"/>
  <c r="DI21" i="3"/>
  <c r="DJ21" i="3"/>
  <c r="A22" i="3"/>
  <c r="Y22" i="3"/>
  <c r="CX22" i="3"/>
  <c r="DF22" i="3" s="1"/>
  <c r="DJ22" i="3" s="1"/>
  <c r="CY22" i="3"/>
  <c r="CZ22" i="3"/>
  <c r="DB22" i="3" s="1"/>
  <c r="DA22" i="3"/>
  <c r="DC22" i="3"/>
  <c r="DG22" i="3"/>
  <c r="DH22" i="3"/>
  <c r="DI22" i="3"/>
  <c r="A23" i="3"/>
  <c r="Y23" i="3"/>
  <c r="CU23" i="3"/>
  <c r="CV23" i="3"/>
  <c r="CX23" i="3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CW25" i="3"/>
  <c r="CY25" i="3"/>
  <c r="CZ25" i="3"/>
  <c r="DB25" i="3" s="1"/>
  <c r="DA25" i="3"/>
  <c r="DC25" i="3"/>
  <c r="A26" i="3"/>
  <c r="Y26" i="3"/>
  <c r="CX26" i="3"/>
  <c r="DF26" i="3" s="1"/>
  <c r="DJ26" i="3" s="1"/>
  <c r="CY26" i="3"/>
  <c r="CZ26" i="3"/>
  <c r="DB26" i="3" s="1"/>
  <c r="DA26" i="3"/>
  <c r="DC26" i="3"/>
  <c r="DG26" i="3"/>
  <c r="DH26" i="3"/>
  <c r="A27" i="3"/>
  <c r="Y27" i="3"/>
  <c r="CX27" i="3"/>
  <c r="DH27" i="3" s="1"/>
  <c r="CY27" i="3"/>
  <c r="CZ27" i="3"/>
  <c r="DA27" i="3"/>
  <c r="DB27" i="3"/>
  <c r="DC27" i="3"/>
  <c r="DF27" i="3"/>
  <c r="DJ27" i="3" s="1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DG29" i="3"/>
  <c r="A30" i="3"/>
  <c r="Y30" i="3"/>
  <c r="CX30" i="3"/>
  <c r="DG30" i="3" s="1"/>
  <c r="CY30" i="3"/>
  <c r="CZ30" i="3"/>
  <c r="DA30" i="3"/>
  <c r="DB30" i="3"/>
  <c r="DC30" i="3"/>
  <c r="DF30" i="3"/>
  <c r="DH30" i="3"/>
  <c r="DI30" i="3"/>
  <c r="DJ30" i="3"/>
  <c r="A31" i="3"/>
  <c r="Y31" i="3"/>
  <c r="CX31" i="3"/>
  <c r="DF31" i="3" s="1"/>
  <c r="DJ31" i="3" s="1"/>
  <c r="CY31" i="3"/>
  <c r="CZ31" i="3"/>
  <c r="DB31" i="3" s="1"/>
  <c r="DA31" i="3"/>
  <c r="DC31" i="3"/>
  <c r="DG31" i="3"/>
  <c r="DH31" i="3"/>
  <c r="DI31" i="3"/>
  <c r="A32" i="3"/>
  <c r="Y32" i="3"/>
  <c r="CX32" i="3"/>
  <c r="DI32" i="3" s="1"/>
  <c r="CY32" i="3"/>
  <c r="CZ32" i="3"/>
  <c r="DB32" i="3" s="1"/>
  <c r="DA32" i="3"/>
  <c r="DC32" i="3"/>
  <c r="DF32" i="3"/>
  <c r="DJ32" i="3" s="1"/>
  <c r="DG32" i="3"/>
  <c r="DH32" i="3"/>
  <c r="A33" i="3"/>
  <c r="Y33" i="3"/>
  <c r="CX33" i="3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A35" i="3"/>
  <c r="Y35" i="3"/>
  <c r="CX35" i="3" s="1"/>
  <c r="CY35" i="3"/>
  <c r="CZ35" i="3"/>
  <c r="DA35" i="3"/>
  <c r="DB35" i="3"/>
  <c r="DC35" i="3"/>
  <c r="A36" i="3"/>
  <c r="Y36" i="3"/>
  <c r="CX36" i="3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/>
  <c r="DF38" i="3" s="1"/>
  <c r="CY38" i="3"/>
  <c r="CZ38" i="3"/>
  <c r="DB38" i="3" s="1"/>
  <c r="DA38" i="3"/>
  <c r="DC38" i="3"/>
  <c r="DG38" i="3"/>
  <c r="DH38" i="3"/>
  <c r="DJ38" i="3"/>
  <c r="A39" i="3"/>
  <c r="Y39" i="3"/>
  <c r="CX39" i="3" s="1"/>
  <c r="CU39" i="3"/>
  <c r="CV39" i="3"/>
  <c r="CY39" i="3"/>
  <c r="CZ39" i="3"/>
  <c r="DA39" i="3"/>
  <c r="DB39" i="3"/>
  <c r="DC39" i="3"/>
  <c r="DG39" i="3"/>
  <c r="A40" i="3"/>
  <c r="Y40" i="3"/>
  <c r="CW40" i="3"/>
  <c r="CX40" i="3"/>
  <c r="DF40" i="3" s="1"/>
  <c r="CY40" i="3"/>
  <c r="CZ40" i="3"/>
  <c r="DB40" i="3" s="1"/>
  <c r="DA40" i="3"/>
  <c r="DC40" i="3"/>
  <c r="DG40" i="3"/>
  <c r="DJ40" i="3" s="1"/>
  <c r="DH40" i="3"/>
  <c r="DI40" i="3"/>
  <c r="A41" i="3"/>
  <c r="Y41" i="3"/>
  <c r="CX41" i="3"/>
  <c r="DI41" i="3" s="1"/>
  <c r="CY41" i="3"/>
  <c r="CZ41" i="3"/>
  <c r="DA41" i="3"/>
  <c r="DB41" i="3"/>
  <c r="DC41" i="3"/>
  <c r="DF41" i="3"/>
  <c r="DJ41" i="3" s="1"/>
  <c r="DG41" i="3"/>
  <c r="DH41" i="3"/>
  <c r="A42" i="3"/>
  <c r="Y42" i="3"/>
  <c r="CX42" i="3" s="1"/>
  <c r="CU42" i="3"/>
  <c r="CV42" i="3"/>
  <c r="CY42" i="3"/>
  <c r="CZ42" i="3"/>
  <c r="DA42" i="3"/>
  <c r="DB42" i="3"/>
  <c r="DC42" i="3"/>
  <c r="A43" i="3"/>
  <c r="Y43" i="3"/>
  <c r="CW43" i="3"/>
  <c r="CX43" i="3"/>
  <c r="DF43" i="3" s="1"/>
  <c r="CY43" i="3"/>
  <c r="CZ43" i="3"/>
  <c r="DB43" i="3" s="1"/>
  <c r="DA43" i="3"/>
  <c r="DC43" i="3"/>
  <c r="DG43" i="3"/>
  <c r="DJ43" i="3" s="1"/>
  <c r="DH43" i="3"/>
  <c r="DI43" i="3"/>
  <c r="A44" i="3"/>
  <c r="Y44" i="3"/>
  <c r="CX44" i="3"/>
  <c r="DF44" i="3" s="1"/>
  <c r="DJ44" i="3" s="1"/>
  <c r="CY44" i="3"/>
  <c r="CZ44" i="3"/>
  <c r="DB44" i="3" s="1"/>
  <c r="DA44" i="3"/>
  <c r="DC44" i="3"/>
  <c r="DG44" i="3"/>
  <c r="DH44" i="3"/>
  <c r="A45" i="3"/>
  <c r="Y45" i="3"/>
  <c r="CX45" i="3" s="1"/>
  <c r="CU45" i="3"/>
  <c r="CY45" i="3"/>
  <c r="CZ45" i="3"/>
  <c r="DA45" i="3"/>
  <c r="DB45" i="3"/>
  <c r="DC45" i="3"/>
  <c r="A46" i="3"/>
  <c r="Y46" i="3"/>
  <c r="CU46" i="3"/>
  <c r="CV46" i="3"/>
  <c r="CX46" i="3"/>
  <c r="DI46" i="3" s="1"/>
  <c r="DJ46" i="3" s="1"/>
  <c r="CY46" i="3"/>
  <c r="CZ46" i="3"/>
  <c r="DB46" i="3" s="1"/>
  <c r="DA46" i="3"/>
  <c r="DC46" i="3"/>
  <c r="DF46" i="3"/>
  <c r="DG46" i="3"/>
  <c r="DH46" i="3"/>
  <c r="A47" i="3"/>
  <c r="Y47" i="3"/>
  <c r="CX47" i="3"/>
  <c r="CY47" i="3"/>
  <c r="CZ47" i="3"/>
  <c r="DA47" i="3"/>
  <c r="DB47" i="3"/>
  <c r="DC47" i="3"/>
  <c r="A48" i="3"/>
  <c r="Y48" i="3"/>
  <c r="CV48" i="3" s="1"/>
  <c r="CU48" i="3"/>
  <c r="CY48" i="3"/>
  <c r="CZ48" i="3"/>
  <c r="DB48" i="3" s="1"/>
  <c r="DA48" i="3"/>
  <c r="DC48" i="3"/>
  <c r="A49" i="3"/>
  <c r="Y49" i="3"/>
  <c r="CV49" i="3" s="1"/>
  <c r="CU49" i="3"/>
  <c r="CY49" i="3"/>
  <c r="CZ49" i="3"/>
  <c r="DA49" i="3"/>
  <c r="DB49" i="3"/>
  <c r="DC49" i="3"/>
  <c r="A50" i="3"/>
  <c r="Y50" i="3"/>
  <c r="CX50" i="3" s="1"/>
  <c r="CY50" i="3"/>
  <c r="CZ50" i="3"/>
  <c r="DA50" i="3"/>
  <c r="DB50" i="3"/>
  <c r="DC50" i="3"/>
  <c r="A51" i="3"/>
  <c r="Y51" i="3"/>
  <c r="CU51" i="3"/>
  <c r="CY51" i="3"/>
  <c r="CZ51" i="3"/>
  <c r="DB51" i="3" s="1"/>
  <c r="DA51" i="3"/>
  <c r="DC51" i="3"/>
  <c r="A52" i="3"/>
  <c r="Y52" i="3"/>
  <c r="CW52" i="3"/>
  <c r="CX52" i="3"/>
  <c r="DF52" i="3" s="1"/>
  <c r="CY52" i="3"/>
  <c r="CZ52" i="3"/>
  <c r="DA52" i="3"/>
  <c r="DB52" i="3"/>
  <c r="DC52" i="3"/>
  <c r="A53" i="3"/>
  <c r="Y53" i="3"/>
  <c r="CX53" i="3"/>
  <c r="CY53" i="3"/>
  <c r="CZ53" i="3"/>
  <c r="DB53" i="3" s="1"/>
  <c r="DA53" i="3"/>
  <c r="DC53" i="3"/>
  <c r="DF53" i="3"/>
  <c r="DJ53" i="3" s="1"/>
  <c r="A54" i="3"/>
  <c r="Y54" i="3"/>
  <c r="CX54" i="3" s="1"/>
  <c r="CU54" i="3"/>
  <c r="CV54" i="3"/>
  <c r="CY54" i="3"/>
  <c r="CZ54" i="3"/>
  <c r="DB54" i="3" s="1"/>
  <c r="DA54" i="3"/>
  <c r="DC54" i="3"/>
  <c r="A55" i="3"/>
  <c r="Y55" i="3"/>
  <c r="CW55" i="3"/>
  <c r="CX55" i="3"/>
  <c r="DH55" i="3" s="1"/>
  <c r="CY55" i="3"/>
  <c r="CZ55" i="3"/>
  <c r="DA55" i="3"/>
  <c r="DB55" i="3"/>
  <c r="DC55" i="3"/>
  <c r="DF55" i="3"/>
  <c r="A56" i="3"/>
  <c r="Y56" i="3"/>
  <c r="CX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X60" i="3" s="1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X63" i="3" s="1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W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X98" i="3" s="1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X106" i="3" s="1"/>
  <c r="CY106" i="3"/>
  <c r="CZ106" i="3"/>
  <c r="DA106" i="3"/>
  <c r="DB106" i="3"/>
  <c r="DC10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F28" i="1"/>
  <c r="CT28" i="1" s="1"/>
  <c r="S28" i="1" s="1"/>
  <c r="AG28" i="1"/>
  <c r="CU28" i="1" s="1"/>
  <c r="T28" i="1" s="1"/>
  <c r="AH28" i="1"/>
  <c r="AI28" i="1"/>
  <c r="AJ28" i="1"/>
  <c r="CX28" i="1" s="1"/>
  <c r="W28" i="1" s="1"/>
  <c r="CQ28" i="1"/>
  <c r="P28" i="1" s="1"/>
  <c r="CV28" i="1"/>
  <c r="U28" i="1" s="1"/>
  <c r="CW28" i="1"/>
  <c r="GL28" i="1"/>
  <c r="GN28" i="1"/>
  <c r="GP28" i="1"/>
  <c r="GV28" i="1"/>
  <c r="HC28" i="1"/>
  <c r="GX28" i="1" s="1"/>
  <c r="C29" i="1"/>
  <c r="D29" i="1"/>
  <c r="AC29" i="1"/>
  <c r="AE29" i="1"/>
  <c r="AF29" i="1"/>
  <c r="CT29" i="1" s="1"/>
  <c r="S29" i="1" s="1"/>
  <c r="AG29" i="1"/>
  <c r="CU29" i="1" s="1"/>
  <c r="T29" i="1" s="1"/>
  <c r="AH29" i="1"/>
  <c r="AI29" i="1"/>
  <c r="AJ29" i="1"/>
  <c r="CQ29" i="1"/>
  <c r="P29" i="1" s="1"/>
  <c r="CV29" i="1"/>
  <c r="U29" i="1" s="1"/>
  <c r="CW29" i="1"/>
  <c r="V29" i="1" s="1"/>
  <c r="CX29" i="1"/>
  <c r="W29" i="1" s="1"/>
  <c r="GL29" i="1"/>
  <c r="GN29" i="1"/>
  <c r="GP29" i="1"/>
  <c r="GV29" i="1"/>
  <c r="GX29" i="1"/>
  <c r="HC29" i="1"/>
  <c r="T30" i="1"/>
  <c r="Y30" i="1"/>
  <c r="AB30" i="1"/>
  <c r="AC30" i="1"/>
  <c r="CQ30" i="1" s="1"/>
  <c r="P30" i="1" s="1"/>
  <c r="AD30" i="1"/>
  <c r="AE30" i="1"/>
  <c r="AF30" i="1"/>
  <c r="AG30" i="1"/>
  <c r="AH30" i="1"/>
  <c r="CV30" i="1" s="1"/>
  <c r="U30" i="1" s="1"/>
  <c r="AI30" i="1"/>
  <c r="CW30" i="1" s="1"/>
  <c r="V30" i="1" s="1"/>
  <c r="AJ30" i="1"/>
  <c r="CX30" i="1" s="1"/>
  <c r="W30" i="1" s="1"/>
  <c r="CR30" i="1"/>
  <c r="Q30" i="1" s="1"/>
  <c r="CS30" i="1"/>
  <c r="R30" i="1" s="1"/>
  <c r="CT30" i="1"/>
  <c r="S30" i="1" s="1"/>
  <c r="CU30" i="1"/>
  <c r="CY30" i="1"/>
  <c r="X30" i="1" s="1"/>
  <c r="CZ30" i="1"/>
  <c r="GL30" i="1"/>
  <c r="GN30" i="1"/>
  <c r="GO30" i="1"/>
  <c r="GP30" i="1"/>
  <c r="GV30" i="1"/>
  <c r="HC30" i="1" s="1"/>
  <c r="GX30" i="1" s="1"/>
  <c r="P31" i="1"/>
  <c r="U31" i="1"/>
  <c r="X31" i="1"/>
  <c r="AC31" i="1"/>
  <c r="AB31" i="1" s="1"/>
  <c r="AD31" i="1"/>
  <c r="CR31" i="1" s="1"/>
  <c r="Q31" i="1" s="1"/>
  <c r="AE31" i="1"/>
  <c r="CS31" i="1" s="1"/>
  <c r="R31" i="1" s="1"/>
  <c r="GK31" i="1" s="1"/>
  <c r="AF31" i="1"/>
  <c r="CT31" i="1" s="1"/>
  <c r="S31" i="1" s="1"/>
  <c r="AG31" i="1"/>
  <c r="AH31" i="1"/>
  <c r="AI31" i="1"/>
  <c r="CW31" i="1" s="1"/>
  <c r="V31" i="1" s="1"/>
  <c r="AJ31" i="1"/>
  <c r="CX31" i="1" s="1"/>
  <c r="W31" i="1" s="1"/>
  <c r="CQ31" i="1"/>
  <c r="CU31" i="1"/>
  <c r="T31" i="1" s="1"/>
  <c r="CV31" i="1"/>
  <c r="CY31" i="1"/>
  <c r="CZ31" i="1"/>
  <c r="Y31" i="1" s="1"/>
  <c r="GL31" i="1"/>
  <c r="GN31" i="1"/>
  <c r="GO31" i="1"/>
  <c r="GP31" i="1"/>
  <c r="GV31" i="1"/>
  <c r="HC31" i="1"/>
  <c r="GX31" i="1" s="1"/>
  <c r="C32" i="1"/>
  <c r="D32" i="1"/>
  <c r="U32" i="1"/>
  <c r="AC32" i="1"/>
  <c r="CQ32" i="1" s="1"/>
  <c r="P32" i="1" s="1"/>
  <c r="AE32" i="1"/>
  <c r="CR32" i="1" s="1"/>
  <c r="Q32" i="1" s="1"/>
  <c r="AF32" i="1"/>
  <c r="AG32" i="1"/>
  <c r="AH32" i="1"/>
  <c r="AI32" i="1"/>
  <c r="CW32" i="1" s="1"/>
  <c r="V32" i="1" s="1"/>
  <c r="AJ32" i="1"/>
  <c r="CX32" i="1" s="1"/>
  <c r="W32" i="1" s="1"/>
  <c r="CS32" i="1"/>
  <c r="R32" i="1" s="1"/>
  <c r="CT32" i="1"/>
  <c r="S32" i="1" s="1"/>
  <c r="CY32" i="1" s="1"/>
  <c r="X32" i="1" s="1"/>
  <c r="CU32" i="1"/>
  <c r="T32" i="1" s="1"/>
  <c r="CV32" i="1"/>
  <c r="GL32" i="1"/>
  <c r="GN32" i="1"/>
  <c r="GP32" i="1"/>
  <c r="GV32" i="1"/>
  <c r="HC32" i="1" s="1"/>
  <c r="GX32" i="1" s="1"/>
  <c r="C33" i="1"/>
  <c r="D33" i="1"/>
  <c r="P33" i="1"/>
  <c r="CP33" i="1" s="1"/>
  <c r="O33" i="1" s="1"/>
  <c r="S33" i="1"/>
  <c r="U33" i="1"/>
  <c r="AC33" i="1"/>
  <c r="AD33" i="1"/>
  <c r="AE33" i="1"/>
  <c r="CR33" i="1" s="1"/>
  <c r="Q33" i="1" s="1"/>
  <c r="AF33" i="1"/>
  <c r="AG33" i="1"/>
  <c r="AH33" i="1"/>
  <c r="AI33" i="1"/>
  <c r="CW33" i="1" s="1"/>
  <c r="V33" i="1" s="1"/>
  <c r="AJ33" i="1"/>
  <c r="CX33" i="1" s="1"/>
  <c r="W33" i="1" s="1"/>
  <c r="CQ33" i="1"/>
  <c r="CT33" i="1"/>
  <c r="CU33" i="1"/>
  <c r="T33" i="1" s="1"/>
  <c r="CV33" i="1"/>
  <c r="GL33" i="1"/>
  <c r="GN33" i="1"/>
  <c r="GP33" i="1"/>
  <c r="GV33" i="1"/>
  <c r="HC33" i="1" s="1"/>
  <c r="GX33" i="1" s="1"/>
  <c r="C34" i="1"/>
  <c r="D34" i="1"/>
  <c r="V34" i="1"/>
  <c r="AC34" i="1"/>
  <c r="AD34" i="1"/>
  <c r="AE34" i="1"/>
  <c r="CR34" i="1" s="1"/>
  <c r="Q34" i="1" s="1"/>
  <c r="AF34" i="1"/>
  <c r="AG34" i="1"/>
  <c r="AH34" i="1"/>
  <c r="AI34" i="1"/>
  <c r="AJ34" i="1"/>
  <c r="CX34" i="1" s="1"/>
  <c r="W34" i="1" s="1"/>
  <c r="CT34" i="1"/>
  <c r="S34" i="1" s="1"/>
  <c r="CU34" i="1"/>
  <c r="T34" i="1" s="1"/>
  <c r="CV34" i="1"/>
  <c r="U34" i="1" s="1"/>
  <c r="CW34" i="1"/>
  <c r="GL34" i="1"/>
  <c r="GN34" i="1"/>
  <c r="GP34" i="1"/>
  <c r="GV34" i="1"/>
  <c r="HC34" i="1" s="1"/>
  <c r="GX34" i="1"/>
  <c r="C35" i="1"/>
  <c r="D35" i="1"/>
  <c r="T35" i="1"/>
  <c r="V35" i="1"/>
  <c r="AC35" i="1"/>
  <c r="AE35" i="1"/>
  <c r="AF35" i="1"/>
  <c r="CT35" i="1" s="1"/>
  <c r="S35" i="1" s="1"/>
  <c r="AG35" i="1"/>
  <c r="AH35" i="1"/>
  <c r="AI35" i="1"/>
  <c r="AJ35" i="1"/>
  <c r="CX35" i="1" s="1"/>
  <c r="W35" i="1" s="1"/>
  <c r="CQ35" i="1"/>
  <c r="P35" i="1" s="1"/>
  <c r="CU35" i="1"/>
  <c r="CV35" i="1"/>
  <c r="U35" i="1" s="1"/>
  <c r="DZ57" i="1" s="1"/>
  <c r="DZ26" i="1" s="1"/>
  <c r="CW35" i="1"/>
  <c r="GL35" i="1"/>
  <c r="GN35" i="1"/>
  <c r="GP35" i="1"/>
  <c r="GV35" i="1"/>
  <c r="HC35" i="1" s="1"/>
  <c r="GX35" i="1"/>
  <c r="P36" i="1"/>
  <c r="R36" i="1"/>
  <c r="S36" i="1"/>
  <c r="Y36" i="1"/>
  <c r="AC36" i="1"/>
  <c r="AD36" i="1"/>
  <c r="AE36" i="1"/>
  <c r="AF36" i="1"/>
  <c r="CT36" i="1" s="1"/>
  <c r="AG36" i="1"/>
  <c r="AH36" i="1"/>
  <c r="CV36" i="1" s="1"/>
  <c r="U36" i="1" s="1"/>
  <c r="AI36" i="1"/>
  <c r="CW36" i="1" s="1"/>
  <c r="V36" i="1" s="1"/>
  <c r="AJ36" i="1"/>
  <c r="CQ36" i="1"/>
  <c r="CR36" i="1"/>
  <c r="Q36" i="1" s="1"/>
  <c r="CS36" i="1"/>
  <c r="CU36" i="1"/>
  <c r="T36" i="1" s="1"/>
  <c r="CX36" i="1"/>
  <c r="W36" i="1" s="1"/>
  <c r="CY36" i="1"/>
  <c r="X36" i="1" s="1"/>
  <c r="CZ36" i="1"/>
  <c r="GL36" i="1"/>
  <c r="GN36" i="1"/>
  <c r="GO36" i="1"/>
  <c r="GP36" i="1"/>
  <c r="GV36" i="1"/>
  <c r="HC36" i="1"/>
  <c r="GX36" i="1" s="1"/>
  <c r="HH36" i="1"/>
  <c r="P37" i="1"/>
  <c r="W37" i="1"/>
  <c r="Y37" i="1"/>
  <c r="AB37" i="1"/>
  <c r="AC37" i="1"/>
  <c r="CQ37" i="1" s="1"/>
  <c r="AD37" i="1"/>
  <c r="CR37" i="1" s="1"/>
  <c r="Q37" i="1" s="1"/>
  <c r="AE37" i="1"/>
  <c r="AF37" i="1"/>
  <c r="AG37" i="1"/>
  <c r="AH37" i="1"/>
  <c r="CV37" i="1" s="1"/>
  <c r="U37" i="1" s="1"/>
  <c r="AI37" i="1"/>
  <c r="CW37" i="1" s="1"/>
  <c r="V37" i="1" s="1"/>
  <c r="AJ37" i="1"/>
  <c r="CS37" i="1"/>
  <c r="R37" i="1" s="1"/>
  <c r="GK37" i="1" s="1"/>
  <c r="CT37" i="1"/>
  <c r="S37" i="1" s="1"/>
  <c r="CU37" i="1"/>
  <c r="T37" i="1" s="1"/>
  <c r="CX37" i="1"/>
  <c r="CY37" i="1"/>
  <c r="X37" i="1" s="1"/>
  <c r="CZ37" i="1"/>
  <c r="GL37" i="1"/>
  <c r="GN37" i="1"/>
  <c r="GO37" i="1"/>
  <c r="GP37" i="1"/>
  <c r="GV37" i="1"/>
  <c r="HC37" i="1"/>
  <c r="GX37" i="1" s="1"/>
  <c r="HH37" i="1"/>
  <c r="C38" i="1"/>
  <c r="D38" i="1"/>
  <c r="T38" i="1"/>
  <c r="AC38" i="1"/>
  <c r="AE38" i="1"/>
  <c r="AF38" i="1"/>
  <c r="AG38" i="1"/>
  <c r="CU38" i="1" s="1"/>
  <c r="AH38" i="1"/>
  <c r="CV38" i="1" s="1"/>
  <c r="U38" i="1" s="1"/>
  <c r="AI38" i="1"/>
  <c r="AJ38" i="1"/>
  <c r="CQ38" i="1"/>
  <c r="P38" i="1" s="1"/>
  <c r="CT38" i="1"/>
  <c r="S38" i="1" s="1"/>
  <c r="CW38" i="1"/>
  <c r="V38" i="1" s="1"/>
  <c r="CX38" i="1"/>
  <c r="W38" i="1" s="1"/>
  <c r="GL38" i="1"/>
  <c r="GN38" i="1"/>
  <c r="GP38" i="1"/>
  <c r="GV38" i="1"/>
  <c r="HC38" i="1"/>
  <c r="GX38" i="1" s="1"/>
  <c r="C39" i="1"/>
  <c r="D39" i="1"/>
  <c r="S39" i="1"/>
  <c r="V39" i="1"/>
  <c r="AC39" i="1"/>
  <c r="CQ39" i="1" s="1"/>
  <c r="P39" i="1" s="1"/>
  <c r="CP39" i="1" s="1"/>
  <c r="O39" i="1" s="1"/>
  <c r="AE39" i="1"/>
  <c r="AD39" i="1" s="1"/>
  <c r="AF39" i="1"/>
  <c r="AG39" i="1"/>
  <c r="CU39" i="1" s="1"/>
  <c r="T39" i="1" s="1"/>
  <c r="AH39" i="1"/>
  <c r="CV39" i="1" s="1"/>
  <c r="U39" i="1" s="1"/>
  <c r="AI39" i="1"/>
  <c r="AJ39" i="1"/>
  <c r="CX39" i="1" s="1"/>
  <c r="W39" i="1" s="1"/>
  <c r="CR39" i="1"/>
  <c r="Q39" i="1" s="1"/>
  <c r="CS39" i="1"/>
  <c r="R39" i="1" s="1"/>
  <c r="CT39" i="1"/>
  <c r="CW39" i="1"/>
  <c r="GK39" i="1"/>
  <c r="GL39" i="1"/>
  <c r="GN39" i="1"/>
  <c r="GP39" i="1"/>
  <c r="GV39" i="1"/>
  <c r="HC39" i="1"/>
  <c r="GX39" i="1" s="1"/>
  <c r="C40" i="1"/>
  <c r="D40" i="1"/>
  <c r="R40" i="1"/>
  <c r="S40" i="1"/>
  <c r="CY40" i="1" s="1"/>
  <c r="X40" i="1" s="1"/>
  <c r="U40" i="1"/>
  <c r="AC40" i="1"/>
  <c r="AD40" i="1"/>
  <c r="AB40" i="1" s="1"/>
  <c r="AE40" i="1"/>
  <c r="AF40" i="1"/>
  <c r="AG40" i="1"/>
  <c r="CU40" i="1" s="1"/>
  <c r="T40" i="1" s="1"/>
  <c r="AH40" i="1"/>
  <c r="CV40" i="1" s="1"/>
  <c r="AI40" i="1"/>
  <c r="AJ40" i="1"/>
  <c r="CQ40" i="1"/>
  <c r="P40" i="1" s="1"/>
  <c r="CP40" i="1" s="1"/>
  <c r="O40" i="1" s="1"/>
  <c r="CR40" i="1"/>
  <c r="Q40" i="1" s="1"/>
  <c r="CS40" i="1"/>
  <c r="CT40" i="1"/>
  <c r="CW40" i="1"/>
  <c r="V40" i="1" s="1"/>
  <c r="CX40" i="1"/>
  <c r="W40" i="1" s="1"/>
  <c r="GL40" i="1"/>
  <c r="GN40" i="1"/>
  <c r="GP40" i="1"/>
  <c r="GV40" i="1"/>
  <c r="HC40" i="1" s="1"/>
  <c r="GX40" i="1" s="1"/>
  <c r="C41" i="1"/>
  <c r="D41" i="1"/>
  <c r="T41" i="1"/>
  <c r="U41" i="1"/>
  <c r="V41" i="1"/>
  <c r="AC41" i="1"/>
  <c r="CQ41" i="1" s="1"/>
  <c r="P41" i="1" s="1"/>
  <c r="AD41" i="1"/>
  <c r="AB41" i="1" s="1"/>
  <c r="AE41" i="1"/>
  <c r="AF41" i="1"/>
  <c r="AG41" i="1"/>
  <c r="AH41" i="1"/>
  <c r="CV41" i="1" s="1"/>
  <c r="AI41" i="1"/>
  <c r="CW41" i="1" s="1"/>
  <c r="AJ41" i="1"/>
  <c r="CP41" i="1"/>
  <c r="O41" i="1" s="1"/>
  <c r="GM41" i="1" s="1"/>
  <c r="GO41" i="1" s="1"/>
  <c r="CR41" i="1"/>
  <c r="Q41" i="1" s="1"/>
  <c r="CS41" i="1"/>
  <c r="R41" i="1" s="1"/>
  <c r="GK41" i="1" s="1"/>
  <c r="CT41" i="1"/>
  <c r="S41" i="1" s="1"/>
  <c r="CY41" i="1" s="1"/>
  <c r="X41" i="1" s="1"/>
  <c r="CU41" i="1"/>
  <c r="CX41" i="1"/>
  <c r="W41" i="1" s="1"/>
  <c r="CZ41" i="1"/>
  <c r="Y41" i="1" s="1"/>
  <c r="GL41" i="1"/>
  <c r="GN41" i="1"/>
  <c r="GP41" i="1"/>
  <c r="GV41" i="1"/>
  <c r="HC41" i="1" s="1"/>
  <c r="GX41" i="1" s="1"/>
  <c r="R42" i="1"/>
  <c r="U42" i="1"/>
  <c r="AH57" i="1" s="1"/>
  <c r="AC42" i="1"/>
  <c r="AD42" i="1"/>
  <c r="CR42" i="1" s="1"/>
  <c r="Q42" i="1" s="1"/>
  <c r="AE42" i="1"/>
  <c r="CS42" i="1" s="1"/>
  <c r="AF42" i="1"/>
  <c r="CT42" i="1" s="1"/>
  <c r="S42" i="1" s="1"/>
  <c r="AG42" i="1"/>
  <c r="AH42" i="1"/>
  <c r="AI42" i="1"/>
  <c r="AJ42" i="1"/>
  <c r="CU42" i="1"/>
  <c r="T42" i="1" s="1"/>
  <c r="CV42" i="1"/>
  <c r="CW42" i="1"/>
  <c r="V42" i="1" s="1"/>
  <c r="CX42" i="1"/>
  <c r="W42" i="1" s="1"/>
  <c r="CY42" i="1"/>
  <c r="X42" i="1" s="1"/>
  <c r="CZ42" i="1"/>
  <c r="Y42" i="1" s="1"/>
  <c r="GL42" i="1"/>
  <c r="GO42" i="1"/>
  <c r="GP42" i="1"/>
  <c r="GV42" i="1"/>
  <c r="HC42" i="1"/>
  <c r="GX42" i="1" s="1"/>
  <c r="HG42" i="1"/>
  <c r="P43" i="1"/>
  <c r="S43" i="1"/>
  <c r="U43" i="1"/>
  <c r="X43" i="1"/>
  <c r="AB43" i="1"/>
  <c r="AC43" i="1"/>
  <c r="AD43" i="1"/>
  <c r="CR43" i="1" s="1"/>
  <c r="Q43" i="1" s="1"/>
  <c r="AE43" i="1"/>
  <c r="AF43" i="1"/>
  <c r="AG43" i="1"/>
  <c r="CU43" i="1" s="1"/>
  <c r="T43" i="1" s="1"/>
  <c r="AH43" i="1"/>
  <c r="AI43" i="1"/>
  <c r="CW43" i="1" s="1"/>
  <c r="V43" i="1" s="1"/>
  <c r="AJ43" i="1"/>
  <c r="CQ43" i="1"/>
  <c r="CS43" i="1"/>
  <c r="R43" i="1" s="1"/>
  <c r="GK43" i="1" s="1"/>
  <c r="CT43" i="1"/>
  <c r="CV43" i="1"/>
  <c r="CX43" i="1"/>
  <c r="W43" i="1" s="1"/>
  <c r="CY43" i="1"/>
  <c r="CZ43" i="1"/>
  <c r="Y43" i="1" s="1"/>
  <c r="GL43" i="1"/>
  <c r="GO43" i="1"/>
  <c r="GP43" i="1"/>
  <c r="GV43" i="1"/>
  <c r="HC43" i="1" s="1"/>
  <c r="GX43" i="1" s="1"/>
  <c r="HG43" i="1"/>
  <c r="C44" i="1"/>
  <c r="D44" i="1"/>
  <c r="I44" i="1"/>
  <c r="K44" i="1"/>
  <c r="S44" i="1"/>
  <c r="V44" i="1"/>
  <c r="AC44" i="1"/>
  <c r="AE44" i="1"/>
  <c r="AF44" i="1"/>
  <c r="AG44" i="1"/>
  <c r="CU44" i="1" s="1"/>
  <c r="T44" i="1" s="1"/>
  <c r="AH44" i="1"/>
  <c r="AI44" i="1"/>
  <c r="AJ44" i="1"/>
  <c r="CX44" i="1" s="1"/>
  <c r="W44" i="1" s="1"/>
  <c r="CQ44" i="1"/>
  <c r="P44" i="1" s="1"/>
  <c r="CT44" i="1"/>
  <c r="CV44" i="1"/>
  <c r="U44" i="1" s="1"/>
  <c r="CW44" i="1"/>
  <c r="GL44" i="1"/>
  <c r="GN44" i="1"/>
  <c r="GP44" i="1"/>
  <c r="GV44" i="1"/>
  <c r="HC44" i="1"/>
  <c r="GX44" i="1" s="1"/>
  <c r="C45" i="1"/>
  <c r="D45" i="1"/>
  <c r="I45" i="1"/>
  <c r="K45" i="1"/>
  <c r="T45" i="1"/>
  <c r="V45" i="1"/>
  <c r="AC45" i="1"/>
  <c r="AE45" i="1"/>
  <c r="AF45" i="1"/>
  <c r="AG45" i="1"/>
  <c r="AH45" i="1"/>
  <c r="AI45" i="1"/>
  <c r="CW45" i="1" s="1"/>
  <c r="AJ45" i="1"/>
  <c r="CX45" i="1" s="1"/>
  <c r="W45" i="1" s="1"/>
  <c r="CT45" i="1"/>
  <c r="S45" i="1" s="1"/>
  <c r="CU45" i="1"/>
  <c r="CV45" i="1"/>
  <c r="U45" i="1" s="1"/>
  <c r="GL45" i="1"/>
  <c r="GN45" i="1"/>
  <c r="GP45" i="1"/>
  <c r="GV45" i="1"/>
  <c r="HC45" i="1" s="1"/>
  <c r="GX45" i="1" s="1"/>
  <c r="P46" i="1"/>
  <c r="T46" i="1"/>
  <c r="W46" i="1"/>
  <c r="AC46" i="1"/>
  <c r="AE46" i="1"/>
  <c r="CS46" i="1" s="1"/>
  <c r="R46" i="1" s="1"/>
  <c r="CY46" i="1" s="1"/>
  <c r="X46" i="1" s="1"/>
  <c r="AF46" i="1"/>
  <c r="CT46" i="1" s="1"/>
  <c r="S46" i="1" s="1"/>
  <c r="AG46" i="1"/>
  <c r="AH46" i="1"/>
  <c r="CV46" i="1" s="1"/>
  <c r="U46" i="1" s="1"/>
  <c r="AI46" i="1"/>
  <c r="AJ46" i="1"/>
  <c r="CQ46" i="1"/>
  <c r="CR46" i="1"/>
  <c r="Q46" i="1" s="1"/>
  <c r="CP46" i="1" s="1"/>
  <c r="O46" i="1" s="1"/>
  <c r="CU46" i="1"/>
  <c r="CW46" i="1"/>
  <c r="V46" i="1" s="1"/>
  <c r="CX46" i="1"/>
  <c r="GL46" i="1"/>
  <c r="GO46" i="1"/>
  <c r="GP46" i="1"/>
  <c r="GV46" i="1"/>
  <c r="HC46" i="1"/>
  <c r="GX46" i="1" s="1"/>
  <c r="HG46" i="1"/>
  <c r="P47" i="1"/>
  <c r="S47" i="1"/>
  <c r="CY47" i="1" s="1"/>
  <c r="X47" i="1" s="1"/>
  <c r="U47" i="1"/>
  <c r="AB47" i="1"/>
  <c r="AC47" i="1"/>
  <c r="AD47" i="1"/>
  <c r="AE47" i="1"/>
  <c r="AF47" i="1"/>
  <c r="AG47" i="1"/>
  <c r="CU47" i="1" s="1"/>
  <c r="T47" i="1" s="1"/>
  <c r="DY57" i="1" s="1"/>
  <c r="AH47" i="1"/>
  <c r="AI47" i="1"/>
  <c r="CW47" i="1" s="1"/>
  <c r="V47" i="1" s="1"/>
  <c r="AJ47" i="1"/>
  <c r="CQ47" i="1"/>
  <c r="CR47" i="1"/>
  <c r="Q47" i="1" s="1"/>
  <c r="CS47" i="1"/>
  <c r="R47" i="1" s="1"/>
  <c r="GK47" i="1" s="1"/>
  <c r="CT47" i="1"/>
  <c r="CV47" i="1"/>
  <c r="CX47" i="1"/>
  <c r="W47" i="1" s="1"/>
  <c r="GL47" i="1"/>
  <c r="GO47" i="1"/>
  <c r="GP47" i="1"/>
  <c r="GV47" i="1"/>
  <c r="HC47" i="1" s="1"/>
  <c r="GX47" i="1" s="1"/>
  <c r="HG47" i="1"/>
  <c r="C48" i="1"/>
  <c r="D48" i="1"/>
  <c r="I48" i="1"/>
  <c r="K48" i="1"/>
  <c r="S48" i="1"/>
  <c r="V48" i="1"/>
  <c r="AC48" i="1"/>
  <c r="AE48" i="1"/>
  <c r="AF48" i="1"/>
  <c r="AG48" i="1"/>
  <c r="CU48" i="1" s="1"/>
  <c r="T48" i="1" s="1"/>
  <c r="AH48" i="1"/>
  <c r="AI48" i="1"/>
  <c r="AJ48" i="1"/>
  <c r="CQ48" i="1"/>
  <c r="P48" i="1" s="1"/>
  <c r="CT48" i="1"/>
  <c r="CV48" i="1"/>
  <c r="U48" i="1" s="1"/>
  <c r="CW48" i="1"/>
  <c r="CX48" i="1"/>
  <c r="W48" i="1" s="1"/>
  <c r="GL48" i="1"/>
  <c r="GN48" i="1"/>
  <c r="GP48" i="1"/>
  <c r="GV48" i="1"/>
  <c r="HC48" i="1"/>
  <c r="GX48" i="1" s="1"/>
  <c r="C49" i="1"/>
  <c r="D49" i="1"/>
  <c r="I49" i="1"/>
  <c r="K49" i="1"/>
  <c r="T49" i="1"/>
  <c r="AC49" i="1"/>
  <c r="AE49" i="1"/>
  <c r="AF49" i="1"/>
  <c r="AG49" i="1"/>
  <c r="AH49" i="1"/>
  <c r="AI49" i="1"/>
  <c r="CW49" i="1" s="1"/>
  <c r="V49" i="1" s="1"/>
  <c r="AJ49" i="1"/>
  <c r="CX49" i="1" s="1"/>
  <c r="W49" i="1" s="1"/>
  <c r="CQ49" i="1"/>
  <c r="P49" i="1" s="1"/>
  <c r="CT49" i="1"/>
  <c r="S49" i="1" s="1"/>
  <c r="CU49" i="1"/>
  <c r="CV49" i="1"/>
  <c r="U49" i="1" s="1"/>
  <c r="GL49" i="1"/>
  <c r="GN49" i="1"/>
  <c r="GP49" i="1"/>
  <c r="GV49" i="1"/>
  <c r="HC49" i="1" s="1"/>
  <c r="GX49" i="1" s="1"/>
  <c r="C50" i="1"/>
  <c r="D50" i="1"/>
  <c r="I50" i="1"/>
  <c r="K50" i="1"/>
  <c r="P50" i="1"/>
  <c r="CP50" i="1" s="1"/>
  <c r="O50" i="1" s="1"/>
  <c r="S50" i="1"/>
  <c r="U50" i="1"/>
  <c r="AB50" i="1"/>
  <c r="AC50" i="1"/>
  <c r="AD50" i="1"/>
  <c r="AE50" i="1"/>
  <c r="AF50" i="1"/>
  <c r="AG50" i="1"/>
  <c r="AH50" i="1"/>
  <c r="AI50" i="1"/>
  <c r="CW50" i="1" s="1"/>
  <c r="V50" i="1" s="1"/>
  <c r="AJ50" i="1"/>
  <c r="CQ50" i="1"/>
  <c r="CR50" i="1"/>
  <c r="Q50" i="1" s="1"/>
  <c r="CS50" i="1"/>
  <c r="R50" i="1" s="1"/>
  <c r="CT50" i="1"/>
  <c r="CU50" i="1"/>
  <c r="T50" i="1" s="1"/>
  <c r="CV50" i="1"/>
  <c r="CX50" i="1"/>
  <c r="W50" i="1" s="1"/>
  <c r="CZ50" i="1"/>
  <c r="Y50" i="1" s="1"/>
  <c r="GL50" i="1"/>
  <c r="GN50" i="1"/>
  <c r="GP50" i="1"/>
  <c r="CD57" i="1" s="1"/>
  <c r="GV50" i="1"/>
  <c r="GX50" i="1"/>
  <c r="HC50" i="1"/>
  <c r="C51" i="1"/>
  <c r="D51" i="1"/>
  <c r="I51" i="1"/>
  <c r="K51" i="1"/>
  <c r="S51" i="1"/>
  <c r="CZ51" i="1" s="1"/>
  <c r="Y51" i="1" s="1"/>
  <c r="U51" i="1"/>
  <c r="AC51" i="1"/>
  <c r="AE51" i="1"/>
  <c r="CR51" i="1" s="1"/>
  <c r="Q51" i="1" s="1"/>
  <c r="AF51" i="1"/>
  <c r="CT51" i="1" s="1"/>
  <c r="AG51" i="1"/>
  <c r="CU51" i="1" s="1"/>
  <c r="T51" i="1" s="1"/>
  <c r="AH51" i="1"/>
  <c r="AI51" i="1"/>
  <c r="CW51" i="1" s="1"/>
  <c r="V51" i="1" s="1"/>
  <c r="AJ51" i="1"/>
  <c r="CQ51" i="1"/>
  <c r="P51" i="1" s="1"/>
  <c r="CS51" i="1"/>
  <c r="R51" i="1" s="1"/>
  <c r="GK51" i="1" s="1"/>
  <c r="CV51" i="1"/>
  <c r="CX51" i="1"/>
  <c r="W51" i="1" s="1"/>
  <c r="GL51" i="1"/>
  <c r="GN51" i="1"/>
  <c r="GP51" i="1"/>
  <c r="GV51" i="1"/>
  <c r="HC51" i="1"/>
  <c r="GX51" i="1" s="1"/>
  <c r="I52" i="1"/>
  <c r="W52" i="1" s="1"/>
  <c r="K52" i="1"/>
  <c r="T52" i="1"/>
  <c r="Y52" i="1"/>
  <c r="AC52" i="1"/>
  <c r="AD52" i="1"/>
  <c r="AE52" i="1"/>
  <c r="AF52" i="1"/>
  <c r="AG52" i="1"/>
  <c r="AH52" i="1"/>
  <c r="CV52" i="1" s="1"/>
  <c r="U52" i="1" s="1"/>
  <c r="AI52" i="1"/>
  <c r="AJ52" i="1"/>
  <c r="CR52" i="1"/>
  <c r="CS52" i="1"/>
  <c r="CT52" i="1"/>
  <c r="S52" i="1" s="1"/>
  <c r="CU52" i="1"/>
  <c r="CW52" i="1"/>
  <c r="V52" i="1" s="1"/>
  <c r="CX52" i="1"/>
  <c r="CY52" i="1"/>
  <c r="X52" i="1" s="1"/>
  <c r="CZ52" i="1"/>
  <c r="GL52" i="1"/>
  <c r="GO52" i="1"/>
  <c r="GP52" i="1"/>
  <c r="GV52" i="1"/>
  <c r="HC52" i="1" s="1"/>
  <c r="GX52" i="1" s="1"/>
  <c r="I53" i="1"/>
  <c r="R53" i="1" s="1"/>
  <c r="K53" i="1"/>
  <c r="T53" i="1"/>
  <c r="V53" i="1"/>
  <c r="Y53" i="1"/>
  <c r="AC53" i="1"/>
  <c r="AD53" i="1"/>
  <c r="AE53" i="1"/>
  <c r="AF53" i="1"/>
  <c r="AG53" i="1"/>
  <c r="CU53" i="1" s="1"/>
  <c r="AH53" i="1"/>
  <c r="CV53" i="1" s="1"/>
  <c r="U53" i="1" s="1"/>
  <c r="AI53" i="1"/>
  <c r="AJ53" i="1"/>
  <c r="CX53" i="1" s="1"/>
  <c r="CR53" i="1"/>
  <c r="Q53" i="1" s="1"/>
  <c r="CS53" i="1"/>
  <c r="CT53" i="1"/>
  <c r="S53" i="1" s="1"/>
  <c r="CW53" i="1"/>
  <c r="CY53" i="1"/>
  <c r="X53" i="1" s="1"/>
  <c r="CZ53" i="1"/>
  <c r="GL53" i="1"/>
  <c r="GO53" i="1"/>
  <c r="GP53" i="1"/>
  <c r="GV53" i="1"/>
  <c r="HC53" i="1" s="1"/>
  <c r="GX53" i="1" s="1"/>
  <c r="I54" i="1"/>
  <c r="K54" i="1"/>
  <c r="T54" i="1"/>
  <c r="V54" i="1"/>
  <c r="Y54" i="1"/>
  <c r="AC54" i="1"/>
  <c r="AE54" i="1"/>
  <c r="AF54" i="1"/>
  <c r="AG54" i="1"/>
  <c r="AH54" i="1"/>
  <c r="AI54" i="1"/>
  <c r="AJ54" i="1"/>
  <c r="CX54" i="1" s="1"/>
  <c r="W54" i="1" s="1"/>
  <c r="CT54" i="1"/>
  <c r="S54" i="1" s="1"/>
  <c r="CU54" i="1"/>
  <c r="CV54" i="1"/>
  <c r="U54" i="1" s="1"/>
  <c r="CW54" i="1"/>
  <c r="CY54" i="1"/>
  <c r="X54" i="1" s="1"/>
  <c r="CZ54" i="1"/>
  <c r="GL54" i="1"/>
  <c r="GN54" i="1"/>
  <c r="GP54" i="1"/>
  <c r="GV54" i="1"/>
  <c r="HC54" i="1" s="1"/>
  <c r="GX54" i="1" s="1"/>
  <c r="I55" i="1"/>
  <c r="K55" i="1"/>
  <c r="T55" i="1"/>
  <c r="V55" i="1"/>
  <c r="X55" i="1"/>
  <c r="AC55" i="1"/>
  <c r="AE55" i="1"/>
  <c r="AF55" i="1"/>
  <c r="AG55" i="1"/>
  <c r="AH55" i="1"/>
  <c r="AI55" i="1"/>
  <c r="CW55" i="1" s="1"/>
  <c r="AJ55" i="1"/>
  <c r="CX55" i="1" s="1"/>
  <c r="W55" i="1" s="1"/>
  <c r="CT55" i="1"/>
  <c r="S55" i="1" s="1"/>
  <c r="CU55" i="1"/>
  <c r="CV55" i="1"/>
  <c r="U55" i="1" s="1"/>
  <c r="CY55" i="1"/>
  <c r="CZ55" i="1"/>
  <c r="Y55" i="1" s="1"/>
  <c r="GL55" i="1"/>
  <c r="GN55" i="1"/>
  <c r="GP55" i="1"/>
  <c r="GV55" i="1"/>
  <c r="HC55" i="1" s="1"/>
  <c r="GX55" i="1" s="1"/>
  <c r="B57" i="1"/>
  <c r="C57" i="1"/>
  <c r="C26" i="1" s="1"/>
  <c r="D57" i="1"/>
  <c r="D26" i="1" s="1"/>
  <c r="F57" i="1"/>
  <c r="F26" i="1" s="1"/>
  <c r="G57" i="1"/>
  <c r="G26" i="1" s="1"/>
  <c r="AF57" i="1"/>
  <c r="AO57" i="1"/>
  <c r="AO87" i="1" s="1"/>
  <c r="BC57" i="1"/>
  <c r="BC87" i="1" s="1"/>
  <c r="BX57" i="1"/>
  <c r="BX26" i="1" s="1"/>
  <c r="CK57" i="1"/>
  <c r="CL57" i="1"/>
  <c r="CL26" i="1" s="1"/>
  <c r="CM57" i="1"/>
  <c r="EA57" i="1"/>
  <c r="ET57" i="1"/>
  <c r="FP57" i="1"/>
  <c r="FP26" i="1" s="1"/>
  <c r="FR57" i="1"/>
  <c r="FY57" i="1"/>
  <c r="GC57" i="1"/>
  <c r="GC26" i="1" s="1"/>
  <c r="GD57" i="1"/>
  <c r="GE57" i="1"/>
  <c r="EV57" i="1" s="1"/>
  <c r="B87" i="1"/>
  <c r="B22" i="1" s="1"/>
  <c r="C87" i="1"/>
  <c r="C22" i="1" s="1"/>
  <c r="D87" i="1"/>
  <c r="D22" i="1" s="1"/>
  <c r="F87" i="1"/>
  <c r="F22" i="1" s="1"/>
  <c r="G87" i="1"/>
  <c r="G22" i="1" s="1"/>
  <c r="B117" i="1"/>
  <c r="B18" i="1" s="1"/>
  <c r="C117" i="1"/>
  <c r="C18" i="1" s="1"/>
  <c r="D117" i="1"/>
  <c r="D18" i="1" s="1"/>
  <c r="F117" i="1"/>
  <c r="F18" i="1" s="1"/>
  <c r="G117" i="1"/>
  <c r="G18" i="1" s="1"/>
  <c r="F12" i="6"/>
  <c r="G12" i="6"/>
  <c r="L192" i="7" l="1"/>
  <c r="L188" i="7"/>
  <c r="L235" i="7" s="1"/>
  <c r="J237" i="7"/>
  <c r="J135" i="7"/>
  <c r="L165" i="7"/>
  <c r="L163" i="7" s="1"/>
  <c r="J121" i="7"/>
  <c r="J119" i="7" s="1"/>
  <c r="D36" i="7"/>
  <c r="L212" i="7"/>
  <c r="J192" i="7"/>
  <c r="J188" i="7"/>
  <c r="J235" i="7" s="1"/>
  <c r="J185" i="7"/>
  <c r="J183" i="7" s="1"/>
  <c r="D41" i="7"/>
  <c r="J129" i="7"/>
  <c r="J127" i="7" s="1"/>
  <c r="J233" i="7"/>
  <c r="J231" i="7" s="1"/>
  <c r="J179" i="7"/>
  <c r="J58" i="7"/>
  <c r="J228" i="7"/>
  <c r="J112" i="7"/>
  <c r="J110" i="7" s="1"/>
  <c r="J133" i="7" s="1"/>
  <c r="J216" i="7"/>
  <c r="J214" i="7" s="1"/>
  <c r="J167" i="7"/>
  <c r="J165" i="7" s="1"/>
  <c r="J163" i="7" s="1"/>
  <c r="J212" i="7" s="1"/>
  <c r="J124" i="7"/>
  <c r="J38" i="7"/>
  <c r="J238" i="7"/>
  <c r="J136" i="7"/>
  <c r="L110" i="7"/>
  <c r="L133" i="7" s="1"/>
  <c r="F103" i="1"/>
  <c r="BC22" i="1"/>
  <c r="BC117" i="1"/>
  <c r="AO22" i="1"/>
  <c r="F91" i="1"/>
  <c r="AO117" i="1"/>
  <c r="DY26" i="1"/>
  <c r="DL57" i="1"/>
  <c r="AH26" i="1"/>
  <c r="U57" i="1"/>
  <c r="CY48" i="1"/>
  <c r="X48" i="1" s="1"/>
  <c r="GD26" i="1"/>
  <c r="EU57" i="1"/>
  <c r="Q52" i="1"/>
  <c r="AB45" i="1"/>
  <c r="GB57" i="1"/>
  <c r="CY51" i="1"/>
  <c r="X51" i="1" s="1"/>
  <c r="EB57" i="1"/>
  <c r="EA26" i="1"/>
  <c r="DN57" i="1"/>
  <c r="CR44" i="1"/>
  <c r="Q44" i="1" s="1"/>
  <c r="CS44" i="1"/>
  <c r="R44" i="1" s="1"/>
  <c r="AD44" i="1"/>
  <c r="FY26" i="1"/>
  <c r="EP57" i="1"/>
  <c r="CP51" i="1"/>
  <c r="O51" i="1" s="1"/>
  <c r="GM51" i="1" s="1"/>
  <c r="GO51" i="1" s="1"/>
  <c r="BZ57" i="1"/>
  <c r="AB44" i="1"/>
  <c r="CR54" i="1"/>
  <c r="Q54" i="1" s="1"/>
  <c r="CS54" i="1"/>
  <c r="R54" i="1" s="1"/>
  <c r="AD54" i="1"/>
  <c r="AB54" i="1" s="1"/>
  <c r="CS49" i="1"/>
  <c r="R49" i="1" s="1"/>
  <c r="GK49" i="1" s="1"/>
  <c r="AD49" i="1"/>
  <c r="CR49" i="1"/>
  <c r="Q49" i="1" s="1"/>
  <c r="CP49" i="1" s="1"/>
  <c r="O49" i="1" s="1"/>
  <c r="GM49" i="1" s="1"/>
  <c r="GO49" i="1" s="1"/>
  <c r="CP47" i="1"/>
  <c r="O47" i="1" s="1"/>
  <c r="FR37" i="1"/>
  <c r="CP37" i="1"/>
  <c r="O37" i="1" s="1"/>
  <c r="GM37" i="1" s="1"/>
  <c r="BC26" i="1"/>
  <c r="F73" i="1"/>
  <c r="CS55" i="1"/>
  <c r="R55" i="1" s="1"/>
  <c r="GK55" i="1" s="1"/>
  <c r="AD55" i="1"/>
  <c r="AB55" i="1" s="1"/>
  <c r="CR55" i="1"/>
  <c r="Q55" i="1" s="1"/>
  <c r="FR26" i="1"/>
  <c r="EI57" i="1"/>
  <c r="DM57" i="1"/>
  <c r="CQ54" i="1"/>
  <c r="P54" i="1" s="1"/>
  <c r="AB49" i="1"/>
  <c r="CQ45" i="1"/>
  <c r="P45" i="1" s="1"/>
  <c r="CZ44" i="1"/>
  <c r="Y44" i="1" s="1"/>
  <c r="CQ52" i="1"/>
  <c r="P52" i="1" s="1"/>
  <c r="CP52" i="1" s="1"/>
  <c r="O52" i="1" s="1"/>
  <c r="GM52" i="1" s="1"/>
  <c r="GN52" i="1" s="1"/>
  <c r="AB52" i="1"/>
  <c r="CJ57" i="1"/>
  <c r="CQ53" i="1"/>
  <c r="P53" i="1" s="1"/>
  <c r="CP53" i="1" s="1"/>
  <c r="O53" i="1" s="1"/>
  <c r="GM53" i="1" s="1"/>
  <c r="GN53" i="1" s="1"/>
  <c r="AB53" i="1"/>
  <c r="CY50" i="1"/>
  <c r="X50" i="1" s="1"/>
  <c r="GM50" i="1" s="1"/>
  <c r="GO50" i="1" s="1"/>
  <c r="CR48" i="1"/>
  <c r="Q48" i="1" s="1"/>
  <c r="CP48" i="1" s="1"/>
  <c r="O48" i="1" s="1"/>
  <c r="CS48" i="1"/>
  <c r="R48" i="1" s="1"/>
  <c r="CZ48" i="1" s="1"/>
  <c r="Y48" i="1" s="1"/>
  <c r="AD48" i="1"/>
  <c r="AB48" i="1" s="1"/>
  <c r="ET87" i="1"/>
  <c r="ET26" i="1"/>
  <c r="P70" i="1"/>
  <c r="CM26" i="1"/>
  <c r="BD57" i="1"/>
  <c r="CP44" i="1"/>
  <c r="O44" i="1" s="1"/>
  <c r="GM44" i="1" s="1"/>
  <c r="GO44" i="1" s="1"/>
  <c r="DU57" i="1"/>
  <c r="AO26" i="1"/>
  <c r="F61" i="1"/>
  <c r="AI57" i="1"/>
  <c r="CK26" i="1"/>
  <c r="BB57" i="1"/>
  <c r="CQ55" i="1"/>
  <c r="P55" i="1" s="1"/>
  <c r="CP55" i="1" s="1"/>
  <c r="O55" i="1" s="1"/>
  <c r="CD26" i="1"/>
  <c r="AU57" i="1"/>
  <c r="CY49" i="1"/>
  <c r="X49" i="1" s="1"/>
  <c r="CZ49" i="1"/>
  <c r="Y49" i="1" s="1"/>
  <c r="CZ47" i="1"/>
  <c r="Y47" i="1" s="1"/>
  <c r="FV57" i="1"/>
  <c r="AF26" i="1"/>
  <c r="S57" i="1"/>
  <c r="AG57" i="1"/>
  <c r="DX57" i="1"/>
  <c r="EV26" i="1"/>
  <c r="EV87" i="1"/>
  <c r="P82" i="1"/>
  <c r="W53" i="1"/>
  <c r="R52" i="1"/>
  <c r="CZ46" i="1"/>
  <c r="Y46" i="1" s="1"/>
  <c r="GM46" i="1" s="1"/>
  <c r="GN46" i="1" s="1"/>
  <c r="CS45" i="1"/>
  <c r="R45" i="1" s="1"/>
  <c r="GK45" i="1" s="1"/>
  <c r="AD45" i="1"/>
  <c r="CR45" i="1"/>
  <c r="Q45" i="1" s="1"/>
  <c r="CP43" i="1"/>
  <c r="O43" i="1" s="1"/>
  <c r="GM43" i="1" s="1"/>
  <c r="GN43" i="1" s="1"/>
  <c r="AJ57" i="1"/>
  <c r="CX82" i="3"/>
  <c r="CX83" i="3"/>
  <c r="CX84" i="3"/>
  <c r="CX88" i="3"/>
  <c r="CW80" i="3"/>
  <c r="CW81" i="3"/>
  <c r="CX80" i="3"/>
  <c r="CU78" i="3"/>
  <c r="CX85" i="3"/>
  <c r="CU61" i="3"/>
  <c r="CX64" i="3"/>
  <c r="CX62" i="3"/>
  <c r="CY44" i="1"/>
  <c r="X44" i="1" s="1"/>
  <c r="FR36" i="1"/>
  <c r="CP36" i="1"/>
  <c r="O36" i="1" s="1"/>
  <c r="GM36" i="1" s="1"/>
  <c r="CZ32" i="1"/>
  <c r="Y32" i="1" s="1"/>
  <c r="GE26" i="1"/>
  <c r="CV91" i="3"/>
  <c r="DI28" i="3"/>
  <c r="DG28" i="3"/>
  <c r="DF28" i="3"/>
  <c r="DJ28" i="3" s="1"/>
  <c r="DH28" i="3"/>
  <c r="FR31" i="1"/>
  <c r="FQ57" i="1" s="1"/>
  <c r="CP31" i="1"/>
  <c r="O31" i="1" s="1"/>
  <c r="GM31" i="1" s="1"/>
  <c r="DI106" i="3"/>
  <c r="DG106" i="3"/>
  <c r="DH106" i="3"/>
  <c r="DF106" i="3"/>
  <c r="DJ106" i="3" s="1"/>
  <c r="AB33" i="1"/>
  <c r="CY29" i="1"/>
  <c r="X29" i="1" s="1"/>
  <c r="CV99" i="3"/>
  <c r="CX99" i="3"/>
  <c r="DG60" i="3"/>
  <c r="DH60" i="3"/>
  <c r="DI60" i="3"/>
  <c r="DF60" i="3"/>
  <c r="DJ60" i="3" s="1"/>
  <c r="CX92" i="3"/>
  <c r="CW93" i="3"/>
  <c r="CX93" i="3"/>
  <c r="CX95" i="3"/>
  <c r="CX94" i="3"/>
  <c r="CU91" i="3"/>
  <c r="CX97" i="3"/>
  <c r="AB42" i="1"/>
  <c r="CZ35" i="1"/>
  <c r="Y35" i="1" s="1"/>
  <c r="CR29" i="1"/>
  <c r="Q29" i="1" s="1"/>
  <c r="DV57" i="1" s="1"/>
  <c r="CS29" i="1"/>
  <c r="R29" i="1" s="1"/>
  <c r="CZ29" i="1" s="1"/>
  <c r="Y29" i="1" s="1"/>
  <c r="AD29" i="1"/>
  <c r="AB29" i="1" s="1"/>
  <c r="AD46" i="1"/>
  <c r="AB46" i="1" s="1"/>
  <c r="CZ40" i="1"/>
  <c r="Y40" i="1" s="1"/>
  <c r="GM40" i="1" s="1"/>
  <c r="GO40" i="1" s="1"/>
  <c r="AB39" i="1"/>
  <c r="CR38" i="1"/>
  <c r="Q38" i="1" s="1"/>
  <c r="CP38" i="1" s="1"/>
  <c r="O38" i="1" s="1"/>
  <c r="CS38" i="1"/>
  <c r="R38" i="1" s="1"/>
  <c r="CZ38" i="1" s="1"/>
  <c r="Y38" i="1" s="1"/>
  <c r="AD38" i="1"/>
  <c r="AB38" i="1" s="1"/>
  <c r="CS35" i="1"/>
  <c r="R35" i="1" s="1"/>
  <c r="GK35" i="1" s="1"/>
  <c r="AD35" i="1"/>
  <c r="CR35" i="1"/>
  <c r="Q35" i="1" s="1"/>
  <c r="CP35" i="1" s="1"/>
  <c r="O35" i="1" s="1"/>
  <c r="CQ34" i="1"/>
  <c r="P34" i="1" s="1"/>
  <c r="AB34" i="1"/>
  <c r="CW102" i="3"/>
  <c r="DG34" i="3"/>
  <c r="DH34" i="3"/>
  <c r="DI34" i="3"/>
  <c r="DF34" i="3"/>
  <c r="DJ34" i="3" s="1"/>
  <c r="AD51" i="1"/>
  <c r="AB51" i="1" s="1"/>
  <c r="AB35" i="1"/>
  <c r="CU65" i="3"/>
  <c r="CX74" i="3"/>
  <c r="CX75" i="3"/>
  <c r="CX66" i="3"/>
  <c r="CX76" i="3"/>
  <c r="CX70" i="3"/>
  <c r="CX77" i="3"/>
  <c r="CW67" i="3"/>
  <c r="CX67" i="3"/>
  <c r="CX72" i="3"/>
  <c r="CX71" i="3"/>
  <c r="CU57" i="3"/>
  <c r="CX58" i="3"/>
  <c r="CX59" i="3"/>
  <c r="CQ42" i="1"/>
  <c r="P42" i="1" s="1"/>
  <c r="CP42" i="1" s="1"/>
  <c r="O42" i="1" s="1"/>
  <c r="GM42" i="1" s="1"/>
  <c r="GN42" i="1" s="1"/>
  <c r="AB36" i="1"/>
  <c r="CX90" i="3"/>
  <c r="FR30" i="1"/>
  <c r="BY57" i="1" s="1"/>
  <c r="CP30" i="1"/>
  <c r="O30" i="1" s="1"/>
  <c r="GM30" i="1" s="1"/>
  <c r="DH63" i="3"/>
  <c r="DI63" i="3"/>
  <c r="DF63" i="3"/>
  <c r="DJ63" i="3" s="1"/>
  <c r="DG63" i="3"/>
  <c r="CX61" i="3"/>
  <c r="CV61" i="3"/>
  <c r="DI50" i="3"/>
  <c r="DG50" i="3"/>
  <c r="DH50" i="3"/>
  <c r="DF50" i="3"/>
  <c r="DJ50" i="3" s="1"/>
  <c r="EG57" i="1"/>
  <c r="CX103" i="3"/>
  <c r="CX100" i="3"/>
  <c r="CW101" i="3"/>
  <c r="CX101" i="3"/>
  <c r="CU99" i="3"/>
  <c r="CX105" i="3"/>
  <c r="CX104" i="3"/>
  <c r="CW103" i="3"/>
  <c r="CY39" i="1"/>
  <c r="X39" i="1" s="1"/>
  <c r="GM39" i="1" s="1"/>
  <c r="GO39" i="1" s="1"/>
  <c r="CZ39" i="1"/>
  <c r="Y39" i="1" s="1"/>
  <c r="CZ34" i="1"/>
  <c r="Y34" i="1" s="1"/>
  <c r="CX68" i="3"/>
  <c r="CY28" i="1"/>
  <c r="X28" i="1" s="1"/>
  <c r="CZ28" i="1"/>
  <c r="Y28" i="1" s="1"/>
  <c r="DH98" i="3"/>
  <c r="DG98" i="3"/>
  <c r="DI98" i="3"/>
  <c r="DF98" i="3"/>
  <c r="DJ98" i="3" s="1"/>
  <c r="CP32" i="1"/>
  <c r="O32" i="1" s="1"/>
  <c r="GM32" i="1" s="1"/>
  <c r="GO32" i="1" s="1"/>
  <c r="CS28" i="1"/>
  <c r="R28" i="1" s="1"/>
  <c r="AD28" i="1"/>
  <c r="AB28" i="1" s="1"/>
  <c r="CR28" i="1"/>
  <c r="Q28" i="1" s="1"/>
  <c r="AD57" i="1" s="1"/>
  <c r="CX86" i="3"/>
  <c r="CX73" i="3"/>
  <c r="CX89" i="3"/>
  <c r="DH20" i="3"/>
  <c r="DI20" i="3"/>
  <c r="DF20" i="3"/>
  <c r="DJ20" i="3" s="1"/>
  <c r="DG20" i="3"/>
  <c r="DF16" i="3"/>
  <c r="DJ16" i="3" s="1"/>
  <c r="DG16" i="3"/>
  <c r="DF5" i="3"/>
  <c r="DJ5" i="3" s="1"/>
  <c r="DG5" i="3"/>
  <c r="DH5" i="3"/>
  <c r="DI5" i="3"/>
  <c r="AD32" i="1"/>
  <c r="AB32" i="1" s="1"/>
  <c r="CX102" i="3"/>
  <c r="CX96" i="3"/>
  <c r="CV78" i="3"/>
  <c r="DG52" i="3"/>
  <c r="DJ52" i="3" s="1"/>
  <c r="DF42" i="3"/>
  <c r="DG42" i="3"/>
  <c r="DH42" i="3"/>
  <c r="DI42" i="3"/>
  <c r="DJ42" i="3" s="1"/>
  <c r="DF36" i="3"/>
  <c r="DJ36" i="3" s="1"/>
  <c r="DG36" i="3"/>
  <c r="DH36" i="3"/>
  <c r="DF25" i="3"/>
  <c r="DG25" i="3"/>
  <c r="DJ25" i="3" s="1"/>
  <c r="DG13" i="3"/>
  <c r="DH13" i="3"/>
  <c r="DI13" i="3"/>
  <c r="DG2" i="3"/>
  <c r="DH2" i="3"/>
  <c r="DI2" i="3"/>
  <c r="DF2" i="3"/>
  <c r="DJ2" i="3" s="1"/>
  <c r="CX79" i="3"/>
  <c r="DF54" i="3"/>
  <c r="DG54" i="3"/>
  <c r="DI56" i="3"/>
  <c r="DG56" i="3"/>
  <c r="DH33" i="3"/>
  <c r="DI33" i="3"/>
  <c r="CS34" i="1"/>
  <c r="R34" i="1" s="1"/>
  <c r="CY34" i="1" s="1"/>
  <c r="X34" i="1" s="1"/>
  <c r="DH47" i="3"/>
  <c r="DI47" i="3"/>
  <c r="CV45" i="3"/>
  <c r="DF37" i="3"/>
  <c r="DJ37" i="3" s="1"/>
  <c r="DG37" i="3"/>
  <c r="DG23" i="3"/>
  <c r="DH23" i="3"/>
  <c r="DI23" i="3"/>
  <c r="DJ23" i="3" s="1"/>
  <c r="CW68" i="3"/>
  <c r="CV57" i="3"/>
  <c r="CX57" i="3"/>
  <c r="CX49" i="3"/>
  <c r="CX48" i="3"/>
  <c r="DF11" i="3"/>
  <c r="DJ11" i="3" s="1"/>
  <c r="DG11" i="3"/>
  <c r="DI11" i="3"/>
  <c r="DF3" i="3"/>
  <c r="DJ3" i="3" s="1"/>
  <c r="DG3" i="3"/>
  <c r="DH3" i="3"/>
  <c r="CX91" i="3"/>
  <c r="CX87" i="3"/>
  <c r="CX81" i="3"/>
  <c r="DI55" i="3"/>
  <c r="DI54" i="3"/>
  <c r="DJ54" i="3" s="1"/>
  <c r="DH45" i="3"/>
  <c r="DF45" i="3"/>
  <c r="DI25" i="3"/>
  <c r="DI16" i="3"/>
  <c r="DF14" i="3"/>
  <c r="DJ14" i="3" s="1"/>
  <c r="DG14" i="3"/>
  <c r="DH14" i="3"/>
  <c r="DI14" i="3"/>
  <c r="CX69" i="3"/>
  <c r="DG55" i="3"/>
  <c r="DJ55" i="3" s="1"/>
  <c r="DH54" i="3"/>
  <c r="DI36" i="3"/>
  <c r="DH25" i="3"/>
  <c r="DH16" i="3"/>
  <c r="DI8" i="3"/>
  <c r="DJ8" i="3" s="1"/>
  <c r="DG8" i="3"/>
  <c r="DH8" i="3"/>
  <c r="DG4" i="3"/>
  <c r="DH4" i="3"/>
  <c r="DI4" i="3"/>
  <c r="DJ4" i="3" s="1"/>
  <c r="DH56" i="3"/>
  <c r="DH52" i="3"/>
  <c r="DI52" i="3"/>
  <c r="CV51" i="3"/>
  <c r="CX51" i="3"/>
  <c r="DG33" i="3"/>
  <c r="DI19" i="3"/>
  <c r="DG19" i="3"/>
  <c r="DH19" i="3"/>
  <c r="DF56" i="3"/>
  <c r="DJ56" i="3" s="1"/>
  <c r="DG47" i="3"/>
  <c r="DI45" i="3"/>
  <c r="DJ45" i="3" s="1"/>
  <c r="DF33" i="3"/>
  <c r="DJ33" i="3" s="1"/>
  <c r="DF24" i="3"/>
  <c r="DG24" i="3"/>
  <c r="DH24" i="3"/>
  <c r="DI24" i="3"/>
  <c r="DJ24" i="3" s="1"/>
  <c r="DF12" i="3"/>
  <c r="DJ12" i="3" s="1"/>
  <c r="DH12" i="3"/>
  <c r="DI12" i="3"/>
  <c r="CS33" i="1"/>
  <c r="R33" i="1" s="1"/>
  <c r="CV65" i="3"/>
  <c r="CX65" i="3"/>
  <c r="DG53" i="3"/>
  <c r="DH53" i="3"/>
  <c r="DI53" i="3"/>
  <c r="DF47" i="3"/>
  <c r="DJ47" i="3" s="1"/>
  <c r="DG45" i="3"/>
  <c r="DH39" i="3"/>
  <c r="DI39" i="3"/>
  <c r="DJ39" i="3" s="1"/>
  <c r="DF39" i="3"/>
  <c r="DI37" i="3"/>
  <c r="DF35" i="3"/>
  <c r="DJ35" i="3" s="1"/>
  <c r="DG35" i="3"/>
  <c r="DH35" i="3"/>
  <c r="DI35" i="3"/>
  <c r="DH29" i="3"/>
  <c r="DI29" i="3"/>
  <c r="DF29" i="3"/>
  <c r="DJ29" i="3" s="1"/>
  <c r="DI27" i="3"/>
  <c r="DH1" i="3"/>
  <c r="DI1" i="3"/>
  <c r="DJ1" i="3" s="1"/>
  <c r="DF1" i="3"/>
  <c r="DG1" i="3"/>
  <c r="CW95" i="3"/>
  <c r="CX78" i="3"/>
  <c r="DH37" i="3"/>
  <c r="DG27" i="3"/>
  <c r="DF23" i="3"/>
  <c r="CW9" i="3"/>
  <c r="CX9" i="3"/>
  <c r="DI18" i="3"/>
  <c r="DI44" i="3"/>
  <c r="DI38" i="3"/>
  <c r="DI26" i="3"/>
  <c r="DI17" i="3"/>
  <c r="DH15" i="3"/>
  <c r="DH6" i="3"/>
  <c r="DG15" i="3"/>
  <c r="DG6" i="3"/>
  <c r="CX7" i="3"/>
  <c r="GM48" i="1" l="1"/>
  <c r="GO48" i="1" s="1"/>
  <c r="GM35" i="1"/>
  <c r="GO35" i="1" s="1"/>
  <c r="DF87" i="3"/>
  <c r="DJ87" i="3" s="1"/>
  <c r="DG87" i="3"/>
  <c r="DH87" i="3"/>
  <c r="DI87" i="3"/>
  <c r="AL57" i="1"/>
  <c r="DH101" i="3"/>
  <c r="DI101" i="3"/>
  <c r="DF101" i="3"/>
  <c r="DG101" i="3"/>
  <c r="DJ101" i="3" s="1"/>
  <c r="DI72" i="3"/>
  <c r="DG72" i="3"/>
  <c r="DF72" i="3"/>
  <c r="DJ72" i="3" s="1"/>
  <c r="DH72" i="3"/>
  <c r="FQ26" i="1"/>
  <c r="GA57" i="1"/>
  <c r="EH57" i="1"/>
  <c r="DF62" i="3"/>
  <c r="DJ62" i="3" s="1"/>
  <c r="DI62" i="3"/>
  <c r="DH62" i="3"/>
  <c r="DG62" i="3"/>
  <c r="W57" i="1"/>
  <c r="AJ26" i="1"/>
  <c r="AG26" i="1"/>
  <c r="T57" i="1"/>
  <c r="AI26" i="1"/>
  <c r="V57" i="1"/>
  <c r="EB26" i="1"/>
  <c r="DO57" i="1"/>
  <c r="DG9" i="3"/>
  <c r="DJ9" i="3" s="1"/>
  <c r="DH9" i="3"/>
  <c r="DI9" i="3"/>
  <c r="DF9" i="3"/>
  <c r="DF69" i="3"/>
  <c r="DJ69" i="3" s="1"/>
  <c r="DG69" i="3"/>
  <c r="DH69" i="3"/>
  <c r="DI69" i="3"/>
  <c r="DF89" i="3"/>
  <c r="DJ89" i="3" s="1"/>
  <c r="DG89" i="3"/>
  <c r="DH89" i="3"/>
  <c r="DI89" i="3"/>
  <c r="DH73" i="3"/>
  <c r="DF73" i="3"/>
  <c r="DJ73" i="3" s="1"/>
  <c r="DG73" i="3"/>
  <c r="DI73" i="3"/>
  <c r="AK57" i="1"/>
  <c r="DG67" i="3"/>
  <c r="DJ67" i="3" s="1"/>
  <c r="DH67" i="3"/>
  <c r="DI67" i="3"/>
  <c r="DF67" i="3"/>
  <c r="CY35" i="1"/>
  <c r="X35" i="1" s="1"/>
  <c r="DI64" i="3"/>
  <c r="DG64" i="3"/>
  <c r="DF64" i="3"/>
  <c r="DJ64" i="3" s="1"/>
  <c r="DH64" i="3"/>
  <c r="S26" i="1"/>
  <c r="F72" i="1"/>
  <c r="S87" i="1"/>
  <c r="CY38" i="1"/>
  <c r="X38" i="1" s="1"/>
  <c r="GM38" i="1" s="1"/>
  <c r="GO38" i="1" s="1"/>
  <c r="U26" i="1"/>
  <c r="F79" i="1"/>
  <c r="U87" i="1"/>
  <c r="DH105" i="3"/>
  <c r="DF105" i="3"/>
  <c r="DJ105" i="3" s="1"/>
  <c r="DG105" i="3"/>
  <c r="DI105" i="3"/>
  <c r="DH7" i="3"/>
  <c r="DI7" i="3"/>
  <c r="DJ7" i="3" s="1"/>
  <c r="DF7" i="3"/>
  <c r="DG7" i="3"/>
  <c r="DF102" i="3"/>
  <c r="DG102" i="3"/>
  <c r="DJ102" i="3" s="1"/>
  <c r="DH102" i="3"/>
  <c r="DI102" i="3"/>
  <c r="DH91" i="3"/>
  <c r="DF91" i="3"/>
  <c r="DG91" i="3"/>
  <c r="DI91" i="3"/>
  <c r="DJ91" i="3" s="1"/>
  <c r="DF65" i="3"/>
  <c r="DG65" i="3"/>
  <c r="DH65" i="3"/>
  <c r="DI65" i="3"/>
  <c r="DJ65" i="3" s="1"/>
  <c r="DG86" i="3"/>
  <c r="DH86" i="3"/>
  <c r="DI86" i="3"/>
  <c r="DF86" i="3"/>
  <c r="DJ86" i="3" s="1"/>
  <c r="CP29" i="1"/>
  <c r="O29" i="1" s="1"/>
  <c r="DF100" i="3"/>
  <c r="DH100" i="3"/>
  <c r="DI100" i="3"/>
  <c r="DJ100" i="3" s="1"/>
  <c r="DG100" i="3"/>
  <c r="DG99" i="3"/>
  <c r="DI99" i="3"/>
  <c r="DJ99" i="3" s="1"/>
  <c r="DF99" i="3"/>
  <c r="DH99" i="3"/>
  <c r="CP54" i="1"/>
  <c r="O54" i="1" s="1"/>
  <c r="GM54" i="1" s="1"/>
  <c r="GO54" i="1" s="1"/>
  <c r="Q57" i="1"/>
  <c r="AD26" i="1"/>
  <c r="DF68" i="3"/>
  <c r="DG68" i="3"/>
  <c r="DJ68" i="3" s="1"/>
  <c r="DH68" i="3"/>
  <c r="DI68" i="3"/>
  <c r="DF103" i="3"/>
  <c r="DG103" i="3"/>
  <c r="DJ103" i="3" s="1"/>
  <c r="DI103" i="3"/>
  <c r="DH103" i="3"/>
  <c r="DH77" i="3"/>
  <c r="DI77" i="3"/>
  <c r="DF77" i="3"/>
  <c r="DJ77" i="3" s="1"/>
  <c r="DG77" i="3"/>
  <c r="DF97" i="3"/>
  <c r="DJ97" i="3" s="1"/>
  <c r="DI97" i="3"/>
  <c r="DG97" i="3"/>
  <c r="DH97" i="3"/>
  <c r="DH85" i="3"/>
  <c r="DI85" i="3"/>
  <c r="DF85" i="3"/>
  <c r="DJ85" i="3" s="1"/>
  <c r="DG85" i="3"/>
  <c r="FV26" i="1"/>
  <c r="EM57" i="1"/>
  <c r="DU26" i="1"/>
  <c r="FX57" i="1"/>
  <c r="FZ57" i="1"/>
  <c r="DH57" i="1"/>
  <c r="FW57" i="1"/>
  <c r="DM26" i="1"/>
  <c r="DM87" i="1"/>
  <c r="P79" i="1"/>
  <c r="BZ26" i="1"/>
  <c r="CG57" i="1"/>
  <c r="AQ57" i="1"/>
  <c r="GB26" i="1"/>
  <c r="ES57" i="1"/>
  <c r="DL26" i="1"/>
  <c r="DL87" i="1"/>
  <c r="P78" i="1"/>
  <c r="EI26" i="1"/>
  <c r="EI87" i="1"/>
  <c r="P67" i="1"/>
  <c r="GK33" i="1"/>
  <c r="CZ33" i="1"/>
  <c r="Y33" i="1" s="1"/>
  <c r="EC57" i="1"/>
  <c r="AE57" i="1"/>
  <c r="DF90" i="3"/>
  <c r="DJ90" i="3" s="1"/>
  <c r="DI90" i="3"/>
  <c r="DG90" i="3"/>
  <c r="DH90" i="3"/>
  <c r="DI76" i="3"/>
  <c r="DG76" i="3"/>
  <c r="DH76" i="3"/>
  <c r="DF76" i="3"/>
  <c r="DJ76" i="3" s="1"/>
  <c r="DG94" i="3"/>
  <c r="DJ94" i="3" s="1"/>
  <c r="DH94" i="3"/>
  <c r="DI94" i="3"/>
  <c r="DF94" i="3"/>
  <c r="DH80" i="3"/>
  <c r="DF80" i="3"/>
  <c r="DG80" i="3"/>
  <c r="DJ80" i="3" s="1"/>
  <c r="DI80" i="3"/>
  <c r="CY45" i="1"/>
  <c r="X45" i="1" s="1"/>
  <c r="EP26" i="1"/>
  <c r="P64" i="1"/>
  <c r="EP87" i="1"/>
  <c r="AO18" i="1"/>
  <c r="F121" i="1"/>
  <c r="DF79" i="3"/>
  <c r="DG79" i="3"/>
  <c r="DH79" i="3"/>
  <c r="DI79" i="3"/>
  <c r="DJ79" i="3" s="1"/>
  <c r="EG26" i="1"/>
  <c r="EG87" i="1"/>
  <c r="P61" i="1"/>
  <c r="CZ45" i="1"/>
  <c r="Y45" i="1" s="1"/>
  <c r="ED57" i="1" s="1"/>
  <c r="DI66" i="3"/>
  <c r="DJ66" i="3" s="1"/>
  <c r="DF66" i="3"/>
  <c r="DG66" i="3"/>
  <c r="DH66" i="3"/>
  <c r="CP28" i="1"/>
  <c r="O28" i="1" s="1"/>
  <c r="DF95" i="3"/>
  <c r="DG95" i="3"/>
  <c r="DJ95" i="3" s="1"/>
  <c r="DH95" i="3"/>
  <c r="DI95" i="3"/>
  <c r="GM47" i="1"/>
  <c r="GN47" i="1" s="1"/>
  <c r="FT57" i="1" s="1"/>
  <c r="BY26" i="1"/>
  <c r="AP57" i="1"/>
  <c r="CI57" i="1"/>
  <c r="CB57" i="1"/>
  <c r="DF75" i="3"/>
  <c r="DJ75" i="3" s="1"/>
  <c r="DI75" i="3"/>
  <c r="DG75" i="3"/>
  <c r="DH75" i="3"/>
  <c r="DI93" i="3"/>
  <c r="DH93" i="3"/>
  <c r="DF93" i="3"/>
  <c r="DG93" i="3"/>
  <c r="DJ93" i="3" s="1"/>
  <c r="AU26" i="1"/>
  <c r="AU87" i="1"/>
  <c r="F76" i="1"/>
  <c r="BD26" i="1"/>
  <c r="BD87" i="1"/>
  <c r="F82" i="1"/>
  <c r="CJ26" i="1"/>
  <c r="BA57" i="1"/>
  <c r="EU26" i="1"/>
  <c r="EU87" i="1"/>
  <c r="P73" i="1"/>
  <c r="DF70" i="3"/>
  <c r="DJ70" i="3" s="1"/>
  <c r="DI70" i="3"/>
  <c r="DG70" i="3"/>
  <c r="DH70" i="3"/>
  <c r="DF51" i="3"/>
  <c r="DG51" i="3"/>
  <c r="DH51" i="3"/>
  <c r="DI51" i="3"/>
  <c r="DJ51" i="3" s="1"/>
  <c r="DF48" i="3"/>
  <c r="DG48" i="3"/>
  <c r="DH48" i="3"/>
  <c r="DI48" i="3"/>
  <c r="DJ48" i="3" s="1"/>
  <c r="DH59" i="3"/>
  <c r="DI59" i="3"/>
  <c r="DG59" i="3"/>
  <c r="DF59" i="3"/>
  <c r="DJ59" i="3" s="1"/>
  <c r="DG74" i="3"/>
  <c r="DF74" i="3"/>
  <c r="DJ74" i="3" s="1"/>
  <c r="DH74" i="3"/>
  <c r="DI74" i="3"/>
  <c r="DF88" i="3"/>
  <c r="DJ88" i="3" s="1"/>
  <c r="DG88" i="3"/>
  <c r="DH88" i="3"/>
  <c r="DI88" i="3"/>
  <c r="BC18" i="1"/>
  <c r="F133" i="1"/>
  <c r="DF78" i="3"/>
  <c r="DG78" i="3"/>
  <c r="DH78" i="3"/>
  <c r="DI78" i="3"/>
  <c r="DJ78" i="3" s="1"/>
  <c r="DH49" i="3"/>
  <c r="DF49" i="3"/>
  <c r="DG49" i="3"/>
  <c r="DI49" i="3"/>
  <c r="DJ49" i="3" s="1"/>
  <c r="DI104" i="3"/>
  <c r="DF104" i="3"/>
  <c r="DJ104" i="3" s="1"/>
  <c r="DG104" i="3"/>
  <c r="DH104" i="3"/>
  <c r="DI58" i="3"/>
  <c r="DF58" i="3"/>
  <c r="DJ58" i="3" s="1"/>
  <c r="DG58" i="3"/>
  <c r="DH58" i="3"/>
  <c r="GK29" i="1"/>
  <c r="DW57" i="1"/>
  <c r="DG92" i="3"/>
  <c r="DH92" i="3"/>
  <c r="DI92" i="3"/>
  <c r="DJ92" i="3" s="1"/>
  <c r="DF92" i="3"/>
  <c r="DI84" i="3"/>
  <c r="DF84" i="3"/>
  <c r="DJ84" i="3" s="1"/>
  <c r="DG84" i="3"/>
  <c r="DH84" i="3"/>
  <c r="EV22" i="1"/>
  <c r="P112" i="1"/>
  <c r="EV117" i="1"/>
  <c r="GM55" i="1"/>
  <c r="GO55" i="1" s="1"/>
  <c r="DF57" i="3"/>
  <c r="DH57" i="3"/>
  <c r="DI57" i="3"/>
  <c r="DJ57" i="3" s="1"/>
  <c r="DG57" i="3"/>
  <c r="DF61" i="3"/>
  <c r="DG61" i="3"/>
  <c r="DH61" i="3"/>
  <c r="DI61" i="3"/>
  <c r="DJ61" i="3" s="1"/>
  <c r="CP34" i="1"/>
  <c r="O34" i="1" s="1"/>
  <c r="GM34" i="1" s="1"/>
  <c r="GO34" i="1" s="1"/>
  <c r="AC57" i="1"/>
  <c r="DV26" i="1"/>
  <c r="DI57" i="1"/>
  <c r="DF83" i="3"/>
  <c r="DJ83" i="3" s="1"/>
  <c r="DH83" i="3"/>
  <c r="DI83" i="3"/>
  <c r="DG83" i="3"/>
  <c r="BB26" i="1"/>
  <c r="BB87" i="1"/>
  <c r="F70" i="1"/>
  <c r="DN26" i="1"/>
  <c r="P80" i="1"/>
  <c r="DN87" i="1"/>
  <c r="DH81" i="3"/>
  <c r="DF81" i="3"/>
  <c r="DG81" i="3"/>
  <c r="DJ81" i="3" s="1"/>
  <c r="DI81" i="3"/>
  <c r="DF96" i="3"/>
  <c r="DJ96" i="3" s="1"/>
  <c r="DG96" i="3"/>
  <c r="DI96" i="3"/>
  <c r="DH96" i="3"/>
  <c r="DH71" i="3"/>
  <c r="DF71" i="3"/>
  <c r="DJ71" i="3" s="1"/>
  <c r="DG71" i="3"/>
  <c r="DI71" i="3"/>
  <c r="CY33" i="1"/>
  <c r="X33" i="1" s="1"/>
  <c r="GM33" i="1" s="1"/>
  <c r="GO33" i="1" s="1"/>
  <c r="DG82" i="3"/>
  <c r="DI82" i="3"/>
  <c r="DF82" i="3"/>
  <c r="DJ82" i="3" s="1"/>
  <c r="DH82" i="3"/>
  <c r="DX26" i="1"/>
  <c r="DK57" i="1"/>
  <c r="ET22" i="1"/>
  <c r="P100" i="1"/>
  <c r="ET117" i="1"/>
  <c r="CP45" i="1"/>
  <c r="O45" i="1" s="1"/>
  <c r="GM45" i="1" s="1"/>
  <c r="GO45" i="1" s="1"/>
  <c r="ED26" i="1" l="1"/>
  <c r="DQ57" i="1"/>
  <c r="FT26" i="1"/>
  <c r="EK57" i="1"/>
  <c r="AC26" i="1"/>
  <c r="CE57" i="1"/>
  <c r="P57" i="1"/>
  <c r="CF57" i="1"/>
  <c r="CH57" i="1"/>
  <c r="BD22" i="1"/>
  <c r="BD117" i="1"/>
  <c r="F112" i="1"/>
  <c r="CB26" i="1"/>
  <c r="AS57" i="1"/>
  <c r="EP22" i="1"/>
  <c r="P94" i="1"/>
  <c r="EP117" i="1"/>
  <c r="DM22" i="1"/>
  <c r="DM117" i="1"/>
  <c r="P109" i="1"/>
  <c r="DI26" i="1"/>
  <c r="DI87" i="1"/>
  <c r="P69" i="1"/>
  <c r="ET18" i="1"/>
  <c r="P130" i="1"/>
  <c r="CI26" i="1"/>
  <c r="AZ57" i="1"/>
  <c r="EI22" i="1"/>
  <c r="EI117" i="1"/>
  <c r="P97" i="1"/>
  <c r="AU22" i="1"/>
  <c r="F106" i="1"/>
  <c r="AU117" i="1"/>
  <c r="FW26" i="1"/>
  <c r="EN57" i="1"/>
  <c r="AL26" i="1"/>
  <c r="Y57" i="1"/>
  <c r="DH26" i="1"/>
  <c r="P60" i="1"/>
  <c r="DH87" i="1"/>
  <c r="DO26" i="1"/>
  <c r="P81" i="1"/>
  <c r="DO87" i="1"/>
  <c r="EH26" i="1"/>
  <c r="EH87" i="1"/>
  <c r="P66" i="1"/>
  <c r="DK26" i="1"/>
  <c r="DK87" i="1"/>
  <c r="P72" i="1"/>
  <c r="EG22" i="1"/>
  <c r="EG117" i="1"/>
  <c r="P91" i="1"/>
  <c r="DL22" i="1"/>
  <c r="P108" i="1"/>
  <c r="DL117" i="1"/>
  <c r="FZ26" i="1"/>
  <c r="EQ57" i="1"/>
  <c r="GM29" i="1"/>
  <c r="DT57" i="1"/>
  <c r="GA26" i="1"/>
  <c r="ER57" i="1"/>
  <c r="DJ57" i="1"/>
  <c r="DW26" i="1"/>
  <c r="BB22" i="1"/>
  <c r="BB117" i="1"/>
  <c r="F100" i="1"/>
  <c r="FX26" i="1"/>
  <c r="EO57" i="1"/>
  <c r="U22" i="1"/>
  <c r="F109" i="1"/>
  <c r="U117" i="1"/>
  <c r="V26" i="1"/>
  <c r="F80" i="1"/>
  <c r="V87" i="1"/>
  <c r="DN22" i="1"/>
  <c r="DN117" i="1"/>
  <c r="P110" i="1"/>
  <c r="AP26" i="1"/>
  <c r="F66" i="1"/>
  <c r="AP87" i="1"/>
  <c r="EU22" i="1"/>
  <c r="EU117" i="1"/>
  <c r="P103" i="1"/>
  <c r="ES26" i="1"/>
  <c r="P77" i="1"/>
  <c r="ES87" i="1"/>
  <c r="Q26" i="1"/>
  <c r="F69" i="1"/>
  <c r="Q87" i="1"/>
  <c r="EM26" i="1"/>
  <c r="EM87" i="1"/>
  <c r="P76" i="1"/>
  <c r="T26" i="1"/>
  <c r="F78" i="1"/>
  <c r="T87" i="1"/>
  <c r="BA26" i="1"/>
  <c r="F77" i="1"/>
  <c r="BA87" i="1"/>
  <c r="AE26" i="1"/>
  <c r="R57" i="1"/>
  <c r="AQ26" i="1"/>
  <c r="F67" i="1"/>
  <c r="AQ87" i="1"/>
  <c r="EC26" i="1"/>
  <c r="DP57" i="1"/>
  <c r="CG26" i="1"/>
  <c r="AX57" i="1"/>
  <c r="S22" i="1"/>
  <c r="F102" i="1"/>
  <c r="S117" i="1"/>
  <c r="GM28" i="1"/>
  <c r="AB57" i="1"/>
  <c r="EV18" i="1"/>
  <c r="P142" i="1"/>
  <c r="AK26" i="1"/>
  <c r="X57" i="1"/>
  <c r="W26" i="1"/>
  <c r="F81" i="1"/>
  <c r="W87" i="1"/>
  <c r="AB26" i="1" l="1"/>
  <c r="O57" i="1"/>
  <c r="BA22" i="1"/>
  <c r="BA117" i="1"/>
  <c r="F107" i="1"/>
  <c r="F110" i="1"/>
  <c r="V117" i="1"/>
  <c r="V22" i="1"/>
  <c r="DK22" i="1"/>
  <c r="P102" i="1"/>
  <c r="DK117" i="1"/>
  <c r="DT26" i="1"/>
  <c r="DG57" i="1"/>
  <c r="EN26" i="1"/>
  <c r="EN87" i="1"/>
  <c r="P62" i="1"/>
  <c r="BD18" i="1"/>
  <c r="F142" i="1"/>
  <c r="U18" i="1"/>
  <c r="F139" i="1"/>
  <c r="EU18" i="1"/>
  <c r="P133" i="1"/>
  <c r="GO29" i="1"/>
  <c r="FU57" i="1" s="1"/>
  <c r="FS57" i="1"/>
  <c r="DI22" i="1"/>
  <c r="P99" i="1"/>
  <c r="DI117" i="1"/>
  <c r="EQ26" i="1"/>
  <c r="EQ87" i="1"/>
  <c r="P65" i="1"/>
  <c r="EH22" i="1"/>
  <c r="P96" i="1"/>
  <c r="G16" i="2" s="1"/>
  <c r="EH117" i="1"/>
  <c r="AU18" i="1"/>
  <c r="F136" i="1"/>
  <c r="CH26" i="1"/>
  <c r="AY57" i="1"/>
  <c r="T22" i="1"/>
  <c r="F108" i="1"/>
  <c r="T117" i="1"/>
  <c r="W16" i="2"/>
  <c r="EM22" i="1"/>
  <c r="P106" i="1"/>
  <c r="EM117" i="1"/>
  <c r="DL18" i="1"/>
  <c r="P138" i="1"/>
  <c r="DO22" i="1"/>
  <c r="P111" i="1"/>
  <c r="DO117" i="1"/>
  <c r="DM18" i="1"/>
  <c r="P139" i="1"/>
  <c r="P26" i="1"/>
  <c r="F60" i="1"/>
  <c r="P87" i="1"/>
  <c r="X26" i="1"/>
  <c r="X87" i="1"/>
  <c r="F83" i="1"/>
  <c r="EO26" i="1"/>
  <c r="EO87" i="1"/>
  <c r="P63" i="1"/>
  <c r="AQ22" i="1"/>
  <c r="F97" i="1"/>
  <c r="AQ117" i="1"/>
  <c r="CE26" i="1"/>
  <c r="AV57" i="1"/>
  <c r="W22" i="1"/>
  <c r="F111" i="1"/>
  <c r="W117" i="1"/>
  <c r="AP22" i="1"/>
  <c r="AP117" i="1"/>
  <c r="F96" i="1"/>
  <c r="V16" i="2" s="1"/>
  <c r="AW57" i="1"/>
  <c r="CF26" i="1"/>
  <c r="Q22" i="1"/>
  <c r="Q117" i="1"/>
  <c r="F99" i="1"/>
  <c r="BB18" i="1"/>
  <c r="F130" i="1"/>
  <c r="EI18" i="1"/>
  <c r="P127" i="1"/>
  <c r="EP18" i="1"/>
  <c r="P124" i="1"/>
  <c r="DP26" i="1"/>
  <c r="DP87" i="1"/>
  <c r="P83" i="1"/>
  <c r="R26" i="1"/>
  <c r="R87" i="1"/>
  <c r="F71" i="1"/>
  <c r="EK26" i="1"/>
  <c r="P74" i="1"/>
  <c r="EK87" i="1"/>
  <c r="DN18" i="1"/>
  <c r="P140" i="1"/>
  <c r="DH22" i="1"/>
  <c r="DH117" i="1"/>
  <c r="P90" i="1"/>
  <c r="GO28" i="1"/>
  <c r="CC57" i="1" s="1"/>
  <c r="CA57" i="1"/>
  <c r="EG18" i="1"/>
  <c r="P121" i="1"/>
  <c r="AZ26" i="1"/>
  <c r="F68" i="1"/>
  <c r="AZ87" i="1"/>
  <c r="AX26" i="1"/>
  <c r="AX87" i="1"/>
  <c r="F64" i="1"/>
  <c r="S18" i="1"/>
  <c r="F132" i="1"/>
  <c r="ES22" i="1"/>
  <c r="P107" i="1"/>
  <c r="ES117" i="1"/>
  <c r="DJ26" i="1"/>
  <c r="P71" i="1"/>
  <c r="DJ87" i="1"/>
  <c r="AS87" i="1"/>
  <c r="F74" i="1"/>
  <c r="AS26" i="1"/>
  <c r="DQ26" i="1"/>
  <c r="P84" i="1"/>
  <c r="DQ87" i="1"/>
  <c r="ER26" i="1"/>
  <c r="P68" i="1"/>
  <c r="ER87" i="1"/>
  <c r="Y26" i="1"/>
  <c r="F84" i="1"/>
  <c r="Y87" i="1"/>
  <c r="DQ22" i="1" l="1"/>
  <c r="P114" i="1"/>
  <c r="DQ117" i="1"/>
  <c r="DP22" i="1"/>
  <c r="DP117" i="1"/>
  <c r="P113" i="1"/>
  <c r="AW26" i="1"/>
  <c r="AW87" i="1"/>
  <c r="F63" i="1"/>
  <c r="EJ57" i="1"/>
  <c r="FS26" i="1"/>
  <c r="DH18" i="1"/>
  <c r="P120" i="1"/>
  <c r="EO22" i="1"/>
  <c r="P93" i="1"/>
  <c r="EO117" i="1"/>
  <c r="FU26" i="1"/>
  <c r="EL57" i="1"/>
  <c r="DK18" i="1"/>
  <c r="P132" i="1"/>
  <c r="AP18" i="1"/>
  <c r="F126" i="1"/>
  <c r="J16" i="2"/>
  <c r="AX22" i="1"/>
  <c r="F94" i="1"/>
  <c r="AX117" i="1"/>
  <c r="EH18" i="1"/>
  <c r="P126" i="1"/>
  <c r="X22" i="1"/>
  <c r="X117" i="1"/>
  <c r="F113" i="1"/>
  <c r="EM18" i="1"/>
  <c r="P136" i="1"/>
  <c r="AS22" i="1"/>
  <c r="AS117" i="1"/>
  <c r="F104" i="1"/>
  <c r="T16" i="2" s="1"/>
  <c r="EK22" i="1"/>
  <c r="P104" i="1"/>
  <c r="E16" i="2" s="1"/>
  <c r="EK117" i="1"/>
  <c r="H16" i="2"/>
  <c r="V18" i="1"/>
  <c r="F140" i="1"/>
  <c r="W18" i="1"/>
  <c r="F141" i="1"/>
  <c r="AZ22" i="1"/>
  <c r="F98" i="1"/>
  <c r="AZ117" i="1"/>
  <c r="DJ22" i="1"/>
  <c r="P101" i="1"/>
  <c r="DJ117" i="1"/>
  <c r="F90" i="1"/>
  <c r="P22" i="1"/>
  <c r="P117" i="1"/>
  <c r="Y22" i="1"/>
  <c r="F114" i="1"/>
  <c r="Y117" i="1"/>
  <c r="AV26" i="1"/>
  <c r="F62" i="1"/>
  <c r="AV87" i="1"/>
  <c r="EQ22" i="1"/>
  <c r="EQ117" i="1"/>
  <c r="P95" i="1"/>
  <c r="ER22" i="1"/>
  <c r="ER117" i="1"/>
  <c r="P98" i="1"/>
  <c r="T18" i="1"/>
  <c r="F138" i="1"/>
  <c r="BA18" i="1"/>
  <c r="F137" i="1"/>
  <c r="ES18" i="1"/>
  <c r="P137" i="1"/>
  <c r="R22" i="1"/>
  <c r="R117" i="1"/>
  <c r="F101" i="1"/>
  <c r="Y16" i="2" s="1"/>
  <c r="F129" i="1"/>
  <c r="Q18" i="1"/>
  <c r="AQ18" i="1"/>
  <c r="F127" i="1"/>
  <c r="DI18" i="1"/>
  <c r="P129" i="1"/>
  <c r="EN22" i="1"/>
  <c r="EN117" i="1"/>
  <c r="P92" i="1"/>
  <c r="CA26" i="1"/>
  <c r="AR57" i="1"/>
  <c r="O26" i="1"/>
  <c r="O87" i="1"/>
  <c r="F59" i="1"/>
  <c r="CC26" i="1"/>
  <c r="AT57" i="1"/>
  <c r="DO18" i="1"/>
  <c r="P141" i="1"/>
  <c r="AY26" i="1"/>
  <c r="AY87" i="1"/>
  <c r="F65" i="1"/>
  <c r="DG26" i="1"/>
  <c r="DG87" i="1"/>
  <c r="P59" i="1"/>
  <c r="AV22" i="1" l="1"/>
  <c r="F92" i="1"/>
  <c r="AV117" i="1"/>
  <c r="AZ18" i="1"/>
  <c r="F128" i="1"/>
  <c r="AS18" i="1"/>
  <c r="F134" i="1"/>
  <c r="AY22" i="1"/>
  <c r="AY117" i="1"/>
  <c r="F95" i="1"/>
  <c r="EN18" i="1"/>
  <c r="P122" i="1"/>
  <c r="EJ26" i="1"/>
  <c r="EJ87" i="1"/>
  <c r="P85" i="1"/>
  <c r="Y18" i="1"/>
  <c r="F144" i="1"/>
  <c r="AW22" i="1"/>
  <c r="AW117" i="1"/>
  <c r="F93" i="1"/>
  <c r="AT26" i="1"/>
  <c r="F75" i="1"/>
  <c r="AT87" i="1"/>
  <c r="X18" i="1"/>
  <c r="F143" i="1"/>
  <c r="EL26" i="1"/>
  <c r="EL87" i="1"/>
  <c r="P75" i="1"/>
  <c r="P18" i="1"/>
  <c r="F120" i="1"/>
  <c r="DP18" i="1"/>
  <c r="P143" i="1"/>
  <c r="ER18" i="1"/>
  <c r="P128" i="1"/>
  <c r="EO18" i="1"/>
  <c r="P123" i="1"/>
  <c r="O22" i="1"/>
  <c r="O117" i="1"/>
  <c r="F89" i="1"/>
  <c r="EK18" i="1"/>
  <c r="P134" i="1"/>
  <c r="DQ18" i="1"/>
  <c r="P144" i="1"/>
  <c r="DJ18" i="1"/>
  <c r="P131" i="1"/>
  <c r="AX18" i="1"/>
  <c r="F124" i="1"/>
  <c r="DG22" i="1"/>
  <c r="P89" i="1"/>
  <c r="DG117" i="1"/>
  <c r="AR26" i="1"/>
  <c r="F85" i="1"/>
  <c r="AR87" i="1"/>
  <c r="R18" i="1"/>
  <c r="F131" i="1"/>
  <c r="EQ18" i="1"/>
  <c r="P125" i="1"/>
  <c r="AT22" i="1" l="1"/>
  <c r="AT117" i="1"/>
  <c r="F105" i="1"/>
  <c r="U16" i="2" s="1"/>
  <c r="X16" i="2" s="1"/>
  <c r="AC16" i="2" s="1"/>
  <c r="AY18" i="1"/>
  <c r="F125" i="1"/>
  <c r="AR22" i="1"/>
  <c r="AR117" i="1"/>
  <c r="F115" i="1"/>
  <c r="AW18" i="1"/>
  <c r="F123" i="1"/>
  <c r="AV18" i="1"/>
  <c r="F122" i="1"/>
  <c r="O18" i="1"/>
  <c r="F119" i="1"/>
  <c r="EJ22" i="1"/>
  <c r="P115" i="1"/>
  <c r="EJ117" i="1"/>
  <c r="DG18" i="1"/>
  <c r="P119" i="1"/>
  <c r="P105" i="1"/>
  <c r="F16" i="2" s="1"/>
  <c r="I16" i="2" s="1"/>
  <c r="N16" i="2" s="1"/>
  <c r="EL22" i="1"/>
  <c r="EL117" i="1"/>
  <c r="EL18" i="1" l="1"/>
  <c r="P135" i="1"/>
  <c r="EJ18" i="1"/>
  <c r="P145" i="1"/>
  <c r="AR18" i="1"/>
  <c r="F145" i="1"/>
  <c r="AT18" i="1"/>
  <c r="F135" i="1"/>
</calcChain>
</file>

<file path=xl/sharedStrings.xml><?xml version="1.0" encoding="utf-8"?>
<sst xmlns="http://schemas.openxmlformats.org/spreadsheetml/2006/main" count="4245" uniqueCount="454">
  <si>
    <t>Smeta.RU  (495) 974-1589</t>
  </si>
  <si>
    <t>_PS_</t>
  </si>
  <si>
    <t>Smeta.RU</t>
  </si>
  <si>
    <t/>
  </si>
  <si>
    <t>02-01-19_(Копия)</t>
  </si>
  <si>
    <t>02-01-19 Информационная безопасность</t>
  </si>
  <si>
    <t>248017-2021-ТКР9-ИБ</t>
  </si>
  <si>
    <t>Реконструкция (переустройство в кабель воздушного участка)КВЛ 220 кВ Очаково-Красногорская (АО Рублево- Архангельское), МО, Красногорский р-н (1 этап) для нужд СЭС – филиала ПАО «Россети Московский регион»</t>
  </si>
  <si>
    <t>Е.Д. Бабасина</t>
  </si>
  <si>
    <t>Ведущий специалист 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</si>
  <si>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</si>
  <si>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</si>
  <si>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</si>
  <si>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</si>
  <si>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</si>
  <si>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</si>
  <si>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</si>
  <si>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</si>
  <si>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</si>
  <si>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02-01-19</t>
  </si>
  <si>
    <t>Информационная безопасность</t>
  </si>
  <si>
    <t>Новый раздел</t>
  </si>
  <si>
    <t>Шкаф ТМ КВЛ</t>
  </si>
  <si>
    <t>1</t>
  </si>
  <si>
    <t>м11-03-001-1</t>
  </si>
  <si>
    <t>Приборы, устанавливаемые на металлоконструкциях, щитах и пультах, масса до 5 кг</t>
  </si>
  <si>
    <t>1  ШТ.</t>
  </si>
  <si>
    <t>ТЕРм Московской обл., м11-03-001-1, приказ Минстроя России №675/пр от 28.02.2017 № 259/пр</t>
  </si>
  <si>
    <t>*1,2</t>
  </si>
  <si>
    <t>Монтажные работы</t>
  </si>
  <si>
    <t>Приборы, средства автоматизации и вычислительной техники</t>
  </si>
  <si>
    <t>мФЕР-11</t>
  </si>
  <si>
    <t>Поправка: МР 507/пр Прил.3, Табл.1, п. 4</t>
  </si>
  <si>
    <t>Пр/812-053.0-1</t>
  </si>
  <si>
    <t>Пр/774-053.0</t>
  </si>
  <si>
    <t>2</t>
  </si>
  <si>
    <t>КА п.246</t>
  </si>
  <si>
    <t>ПАК МСЭ/СКЗИ  2x LAN 10/100Base-T RJ45, 1x WAN 10/100Base-T RJ45, 1x RS485 DB9, 12-24 VDC, крепление на DIN-рейку (в комплекте ИБ)</t>
  </si>
  <si>
    <t>ШТ</t>
  </si>
  <si>
    <t>занесена вручную</t>
  </si>
  <si>
    <t>м10-02-016-6</t>
  </si>
  <si>
    <t>Отдельно устанавливаемый преобразователь или блок питания</t>
  </si>
  <si>
    <t>ТЕРм Московской обл., м10-02-016-6, приказ Минстроя России №675/пр от 28.02.2017 № 259/пр</t>
  </si>
  <si>
    <t>Оборудование связи: прокладка и монтаж сетей связи</t>
  </si>
  <si>
    <t>мФЕР-10</t>
  </si>
  <si>
    <t>Пр/812-051.1-1</t>
  </si>
  <si>
    <t>Пр/774-051.1</t>
  </si>
  <si>
    <t>5</t>
  </si>
  <si>
    <t>м11-04-008-1</t>
  </si>
  <si>
    <t>Съемные и выдвижные блоки (модули, ячейки, ТЭЗ), масса до 5 кг</t>
  </si>
  <si>
    <t>ТЕРм Московской обл., м11-04-008-1, приказ Минстроя России №675/пр от 28.02.2017 № 259/пр</t>
  </si>
  <si>
    <t>6</t>
  </si>
  <si>
    <t>КА п.458</t>
  </si>
  <si>
    <t>Блок питания Вход: 220 VAC, Выход: 24 VDC</t>
  </si>
  <si>
    <t>4 880 +  3% Трансп +  1,2% Заг.скл</t>
  </si>
  <si>
    <t>3</t>
  </si>
  <si>
    <t>1,2</t>
  </si>
  <si>
    <t>м10-06-068-15</t>
  </si>
  <si>
    <t>Настройка простых сетевых трактов конфигурация и настройка сетевых компонентов (мост, маршрутизатор, модем и т.п.)</t>
  </si>
  <si>
    <t>ТЕРм Московской обл., м10-06-068-15, приказ Минстроя России №675/пр от 28.02.2017 № 259/пр</t>
  </si>
  <si>
    <t>Оборудование связи: прокладка и монтаж сетей связи (если ОПТ=1 прокладка и монтаж междугородных линий связи)</t>
  </si>
  <si>
    <t>9</t>
  </si>
  <si>
    <t>КА п.231</t>
  </si>
  <si>
    <t>Внешний жесткий диск 4 ТБ с USB-интерфейсом</t>
  </si>
  <si>
    <t>79 400 +  3% Трансп +  1,2% Заг.скл</t>
  </si>
  <si>
    <t>10</t>
  </si>
  <si>
    <t>м11-06-002-1</t>
  </si>
  <si>
    <t>Электрические проводки в щитах и пультах шкафных и панельных (Патч-корд  FTP)</t>
  </si>
  <si>
    <t>100 м</t>
  </si>
  <si>
    <t>ТЕРм Московской обл., м11-06-002-1, приказ Минстроя России №675/пр от 28.02.2017 № 259/пр</t>
  </si>
  <si>
    <t>11</t>
  </si>
  <si>
    <t>КА п.240</t>
  </si>
  <si>
    <t>Патч-корд  FTP 5e кат., RJ45-RJ45, 3 м</t>
  </si>
  <si>
    <t>)*1</t>
  </si>
  <si>
    <t>)*1,2</t>
  </si>
  <si>
    <t>Машины и механизмы</t>
  </si>
  <si>
    <t>Получение электроэнергии от передвижных источников снабжения</t>
  </si>
  <si>
    <t>ЭММ</t>
  </si>
  <si>
    <t>Поправка: Гл.4.Прил.2.2.п.2.2.3_04.00.01.01.001</t>
  </si>
  <si>
    <t>Пр/812-109.0-1</t>
  </si>
  <si>
    <t>Пр/774-109.0</t>
  </si>
  <si>
    <t>513 +  2% Заг.скл</t>
  </si>
  <si>
    <t>0</t>
  </si>
  <si>
    <t>м08-03-574-1</t>
  </si>
  <si>
    <t>Разводка по устройствам и подключение жил кабелей или проводов сечением до 10 мм2</t>
  </si>
  <si>
    <t>100 жил</t>
  </si>
  <si>
    <t>ТЕРм Московской обл., м08-03-574-1, приказ Минстроя России №675/пр от 28.02.2017 № 259/пр</t>
  </si>
  <si>
    <t>Электротехнические установки: на других объектах</t>
  </si>
  <si>
    <t>мФЕР-08</t>
  </si>
  <si>
    <t>Пр/812-049.3-1</t>
  </si>
  <si>
    <t>Пр/774-049.3</t>
  </si>
  <si>
    <t>13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</si>
  <si>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</si>
  <si>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</si>
  <si>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ТЕРм Московской обл., м08-02-472-10, приказ Минстроя России №675/пр от 28.02.2017 № 259/пр</t>
  </si>
  <si>
    <t>4.8-165-1</t>
  </si>
  <si>
    <t>Монтаж кабеля по установленным конструкциям и лоткам с установкой ответвительных коробок, 2-4-жильного, в помещениях с нормальной средой, сечением жилы до 10 мм2</t>
  </si>
  <si>
    <t>100 М КАБЕЛЯ</t>
  </si>
  <si>
    <t>ТСН-2001.4 Доп. 68, Сб. 8, т. 165, поз. 1</t>
  </si>
  <si>
    <t>14</t>
  </si>
  <si>
    <t>501-8659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</si>
  <si>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напряжением 1,0 кВ, с числом жил - 3 и сечением 2,5 мм2</t>
  </si>
  <si>
    <t>1000 м</t>
  </si>
  <si>
    <t>ТССЦ Московской обл., 501-8659,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</si>
  <si>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</si>
  <si>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</si>
  <si>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</si>
  <si>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</si>
  <si>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</si>
  <si>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</si>
  <si>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</si>
  <si>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</si>
  <si>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</si>
  <si>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</si>
  <si>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</si>
  <si>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</si>
  <si>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</si>
  <si>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</si>
  <si>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</si>
  <si>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</si>
  <si>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</si>
  <si>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</si>
  <si>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</si>
  <si>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</si>
  <si>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</si>
  <si>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</si>
  <si>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</si>
  <si>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</si>
  <si>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</si>
  <si>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</si>
  <si>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</si>
  <si>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</si>
  <si>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</si>
  <si>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</si>
  <si>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</si>
  <si>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</si>
  <si>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</si>
  <si>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</si>
  <si>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</si>
  <si>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</si>
  <si>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</si>
  <si>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</si>
  <si>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</si>
  <si>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</si>
  <si>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</si>
  <si>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</si>
  <si>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</si>
  <si>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</si>
  <si>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</si>
  <si>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</si>
  <si>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</si>
  <si>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</si>
  <si>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</si>
  <si>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</si>
  <si>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</si>
  <si>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</si>
  <si>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</si>
  <si>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</si>
  <si>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</si>
  <si>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</si>
  <si>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</si>
  <si>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</si>
  <si>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</si>
  <si>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</si>
  <si>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</si>
  <si>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</si>
  <si>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</si>
  <si>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</si>
  <si>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</si>
  <si>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</si>
  <si>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</si>
  <si>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</si>
  <si>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</si>
  <si>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</si>
  <si>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</si>
  <si>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</si>
  <si>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</si>
  <si>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</si>
  <si>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</si>
  <si>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</si>
  <si>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</si>
  <si>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</si>
  <si>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</si>
  <si>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</si>
  <si>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</si>
  <si>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</si>
  <si>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</si>
  <si>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</si>
  <si>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</si>
  <si>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</si>
  <si>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</si>
  <si>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</si>
  <si>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</si>
  <si>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</si>
  <si>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</si>
  <si>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</si>
  <si>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</si>
  <si>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</si>
  <si>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</si>
  <si>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</si>
  <si>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</si>
  <si>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</si>
  <si>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</si>
  <si>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</si>
  <si>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</si>
  <si>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</si>
  <si>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</si>
  <si>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</si>
  <si>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</si>
  <si>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</si>
  <si>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</si>
  <si>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</si>
  <si>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</si>
  <si>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</si>
  <si>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</si>
  <si>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</si>
  <si>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</si>
  <si>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</si>
  <si>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</si>
  <si>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</si>
  <si>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</si>
  <si>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</si>
  <si>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</si>
  <si>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</si>
  <si>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</si>
  <si>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</si>
  <si>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</si>
  <si>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Уровень цен</t>
  </si>
  <si>
    <t>_OBSM_</t>
  </si>
  <si>
    <t>1-2042-90</t>
  </si>
  <si>
    <t>Рабочий монтажник среднего разряда 4,2</t>
  </si>
  <si>
    <t>чел.-ч</t>
  </si>
  <si>
    <t>101-2036</t>
  </si>
  <si>
    <t>ТССЦ Московской обл., 101-2036, приказ Минстроя России №675/пр от 28.02.2017 № 254/пр</t>
  </si>
  <si>
    <t>Болты с гайками и шайбами оцинкованные, диаметр 6 мм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</si>
  <si>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</si>
  <si>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</si>
  <si>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</si>
  <si>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</si>
  <si>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</si>
  <si>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1-2050-90</t>
  </si>
  <si>
    <t>Рабочий монтажник среднего разряда 5</t>
  </si>
  <si>
    <t>Затраты труда машинистов</t>
  </si>
  <si>
    <t>чел.час</t>
  </si>
  <si>
    <t>030101</t>
  </si>
  <si>
    <t>ТСЭМ Московской обл., 030101, приказ Минстроя России №675/пр от 28.02.2017 № 264/пр</t>
  </si>
  <si>
    <t>Автопогрузчики 5 т</t>
  </si>
  <si>
    <t>маш.-ч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</si>
  <si>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</si>
  <si>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</si>
  <si>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</si>
  <si>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101-1959</t>
  </si>
  <si>
    <t>ТССЦ Московской обл., 101-1959, приказ Минстроя России №675/пр от 28.02.2017 № 254/пр</t>
  </si>
  <si>
    <t>Краска водоэмульсионная ВЭАК-1180</t>
  </si>
  <si>
    <t>т</t>
  </si>
  <si>
    <t>101-1963</t>
  </si>
  <si>
    <t>ТССЦ Московской обл., 101-1963, приказ Минстроя России №675/пр от 28.02.2017 № 254/пр</t>
  </si>
  <si>
    <t>Канифоль сосновая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</si>
  <si>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</si>
  <si>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</si>
  <si>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</si>
  <si>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101-2206</t>
  </si>
  <si>
    <t>ТССЦ Московской обл., 101-2206, приказ Минстроя России №675/пр от 28.02.2017 № 254/пр</t>
  </si>
  <si>
    <t>Дюбели пластмассовые с шурупами 12х70 мм</t>
  </si>
  <si>
    <t>100 шт.</t>
  </si>
  <si>
    <t>101-2493</t>
  </si>
  <si>
    <t>ТССЦ Московской обл., 101-2493, приказ Минстроя России №675/пр от 28.02.2017 № 254/пр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</si>
  <si>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</si>
  <si>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</si>
  <si>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ТССЦ Московской обл., 110-0113, приказ Минстроя России №675/пр от 28.02.2017 № 254/пр</t>
  </si>
  <si>
    <t>Скрепы 10х2</t>
  </si>
  <si>
    <t>405-0219</t>
  </si>
  <si>
    <t>ТССЦ Московской обл., 405-0219, приказ Минстроя России №675/пр от 28.02.2017 № 257/пр</t>
  </si>
  <si>
    <t>Гипсовые вяжущие, марка Г3</t>
  </si>
  <si>
    <t>506-0855</t>
  </si>
  <si>
    <t>ТССЦ Московской обл., 506-0855, приказ Минстроя России №675/пр от 28.02.2017 № 258/пр</t>
  </si>
  <si>
    <t>Проволока медная круглая электротехническая ММ (мягкая) диаметром 1,0-3,0 мм и выше</t>
  </si>
  <si>
    <t>506-1361</t>
  </si>
  <si>
    <t>ТССЦ Московской обл., 506-1361, приказ Минстроя России №675/пр от 28.02.2017 № 258/пр</t>
  </si>
  <si>
    <t>Припои оловянно-свинцовые бессурьмянистые марки ПОС40</t>
  </si>
  <si>
    <t>507-0702</t>
  </si>
  <si>
    <t>ТССЦ Московской обл., 507-0702, приказ Минстроя России №675/пр от 28.02.2017 № 258/пр</t>
  </si>
  <si>
    <t>Трубка полихлорвиниловая ПХВ-305 диаметром 6-10 мм</t>
  </si>
  <si>
    <t>509-0056</t>
  </si>
  <si>
    <t>ТССЦ Московской обл., 509-0056, приказ Минстроя России №675/пр от 28.02.2017 № 258/пр</t>
  </si>
  <si>
    <t>Наконечники кабельные П2.5-4Д-МУ3</t>
  </si>
  <si>
    <t>1-2031-90</t>
  </si>
  <si>
    <t>Рабочий монтажник среднего разряда 3,1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</si>
  <si>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</si>
  <si>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</si>
  <si>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</si>
  <si>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2-0011-90</t>
  </si>
  <si>
    <t>Инженер I категории</t>
  </si>
  <si>
    <t>2-0012-90</t>
  </si>
  <si>
    <t>Инженер II категории</t>
  </si>
  <si>
    <t>101-1703</t>
  </si>
  <si>
    <t>ТССЦ Московской обл., 101-1703, приказ Минстроя России №675/пр от 28.02.2017 № 254/пр</t>
  </si>
  <si>
    <t>Прокладки резиновые (пластина техническая прессованная)</t>
  </si>
  <si>
    <t>111-0109</t>
  </si>
  <si>
    <t>ТССЦ Московской обл., 111-0109, приказ Минстроя России №675/пр от 28.02.2017 № 254/пр</t>
  </si>
  <si>
    <t>Бирки маркировочные пластмассовые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</si>
  <si>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</si>
  <si>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</si>
  <si>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</si>
  <si>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101-0501</t>
  </si>
  <si>
    <t>ТССЦ Московской обл., 101-0501, приказ Минстроя России №675/пр от 28.02.2017 № 254/пр</t>
  </si>
  <si>
    <t>Лаки канифольные, марки КФ-965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</si>
  <si>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</si>
  <si>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</si>
  <si>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</si>
  <si>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</si>
  <si>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</si>
  <si>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</si>
  <si>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101-2478</t>
  </si>
  <si>
    <t>ТССЦ Московской обл., 101-2478, приказ Минстроя России №675/пр от 28.02.2017 № 254/пр</t>
  </si>
  <si>
    <t>Лента К226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</si>
  <si>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</si>
  <si>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</si>
  <si>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</si>
  <si>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111-0087</t>
  </si>
  <si>
    <t>ТССЦ Московской обл., 111-0087, приказ Минстроя России №675/пр от 28.02.2017 № 254/пр</t>
  </si>
  <si>
    <t>Бирки-оконцеватели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</si>
  <si>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</si>
  <si>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</si>
  <si>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</si>
  <si>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</si>
  <si>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</si>
  <si>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</si>
  <si>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1-2038-90</t>
  </si>
  <si>
    <t>Рабочий монтажник среднего разряда 3,8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</si>
  <si>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</si>
  <si>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</si>
  <si>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</si>
  <si>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</si>
  <si>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</si>
  <si>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</si>
  <si>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</si>
  <si>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</si>
  <si>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</si>
  <si>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999-0005</t>
  </si>
  <si>
    <t>ТССЦ Московской обл., 999-0005, приказ Минстроя России №675/пр от 21.09.2015 г.</t>
  </si>
  <si>
    <t>Масса оборудования</t>
  </si>
  <si>
    <t>МР 507/пр Прил.3, Табл.1, п. 4</t>
  </si>
  <si>
    <t>Методика применения сметных норм 507/пр (строит.)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</si>
  <si>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</si>
  <si>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</si>
  <si>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</si>
  <si>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</si>
  <si>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</si>
  <si>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</si>
  <si>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</si>
  <si>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</si>
  <si>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</si>
  <si>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</si>
  <si>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</si>
  <si>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</si>
  <si>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</si>
  <si>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</si>
  <si>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</si>
  <si>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</si>
  <si>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</si>
  <si>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</si>
  <si>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</si>
  <si>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</si>
  <si>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</si>
  <si>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</si>
  <si>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</si>
  <si>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</si>
  <si>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</si>
  <si>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</si>
  <si>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</si>
  <si>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</si>
  <si>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</si>
  <si>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</si>
  <si>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</si>
  <si>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</si>
  <si>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</si>
  <si>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</si>
  <si>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</si>
  <si>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</si>
  <si>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</si>
  <si>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</si>
  <si>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</si>
  <si>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</si>
  <si>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</si>
  <si>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</si>
  <si>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</si>
  <si>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Шкаф ТМ КВЛ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</si>
  <si>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
ОТ *1,2; ЭМ *1,2; ОТм *1,2; ЗТ *1,2; ЗТм *1,2</t>
  </si>
  <si>
    <t>ОТ</t>
  </si>
  <si>
    <t>М</t>
  </si>
  <si>
    <t>ЗТ</t>
  </si>
  <si>
    <t>Итого по расценке</t>
  </si>
  <si>
    <t>ФОТ</t>
  </si>
  <si>
    <t>НР Приборы, средства автоматизации и вычислительной техники</t>
  </si>
  <si>
    <t>%</t>
  </si>
  <si>
    <t>СП Приборы, средства автоматизации и вычислительной техники</t>
  </si>
  <si>
    <t>Всего по позиции</t>
  </si>
  <si>
    <t>=</t>
  </si>
  <si>
    <t>Оборудование :_x000D_
ПАК МСЭ/СКЗИ  2x LAN 10/100Base-T RJ45, 1x WAN 10/100Base-T RJ45, 1x RS485 DB9, 12-24 VDC, крепление на DIN-рейку (в комплекте ИБ)</t>
  </si>
  <si>
    <t>ЭМ</t>
  </si>
  <si>
    <r>
      <t>Оборудование :_x000D_
Блок питания Вход: 220 VAC, Выход: 24 VDC</t>
    </r>
    <r>
      <rPr>
        <i/>
        <sz val="11"/>
        <color rgb="FF821E82"/>
        <rFont val="Arial"/>
        <family val="2"/>
        <charset val="204"/>
      </rPr>
      <t xml:space="preserve">
5 086,72 = 4 880 +  3% Трансп +  1,2% Заг.скл</t>
    </r>
  </si>
  <si>
    <r>
      <t>Внешний жесткий диск 4 ТБ с USB-интерфейсом</t>
    </r>
    <r>
      <rPr>
        <i/>
        <sz val="11"/>
        <rFont val="Arial"/>
        <family val="2"/>
        <charset val="204"/>
      </rPr>
      <t xml:space="preserve">
82 763,38 = 79 400 +  3% Трансп +  1,2% Заг.скл</t>
    </r>
  </si>
  <si>
    <r>
      <t>Патч-корд  FTP 5e кат., RJ45-RJ45, 3 м</t>
    </r>
    <r>
      <rPr>
        <i/>
        <sz val="10"/>
        <rFont val="Arial"/>
        <family val="2"/>
        <charset val="204"/>
      </rPr>
      <t xml:space="preserve">
523,26 = 513 +  2% Заг.скл
Поправки к: 
М )*1;   
ЭМ )*1,2;   
ОТм )*1,2;   
ОТ )*1,2;   
ЗТ )*1,2;   
ЗТм )*1,2</t>
    </r>
  </si>
  <si>
    <t>в т.ч. ОТм</t>
  </si>
  <si>
    <t>ЗТм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</si>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</sst>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167" fontId="28" fillId="0" borderId="1" xfId="0" applyNumberFormat="1" applyFont="1" applyBorder="1" applyAlignment="1">
      <alignment horizontal="right" vertical="top"/>
    </xf>
    <xf numFmtId="166" fontId="30" fillId="0" borderId="0" xfId="0" applyNumberFormat="1" applyFont="1" applyAlignment="1">
      <alignment horizontal="left" vertical="top"/>
    </xf>
    <xf numFmtId="166" fontId="30" fillId="0" borderId="2" xfId="0" applyNumberFormat="1" applyFont="1" applyBorder="1" applyAlignment="1">
      <alignment horizontal="right" vertical="top"/>
    </xf>
    <xf numFmtId="167" fontId="30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25" fillId="0" borderId="1" xfId="0" applyFont="1" applyBorder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C060-981C-41C3-9BC9-6CBEF6460317}">
  <sheetPr>
    <pageSetUpPr fitToPage="1"/>
  </sheetPr>
  <dimension ref="A1:CW248"/>
  <sheetViews>
    <sheetView tabSelected="1" zoomScaleNormal="100" workbookViewId="0">
      <selection activeCell="A106" sqref="A10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347</v>
      </c>
      <c r="B2" s="11"/>
      <c r="C2" s="11"/>
      <c r="D2" s="11"/>
      <c r="E2" s="11"/>
      <c r="F2" s="13" t="s">
        <v>384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348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349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350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351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352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353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354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02-01-19 Информационная безопасность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355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02-01-19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Информационная безопасность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356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357</v>
      </c>
      <c r="B29" s="14"/>
      <c r="C29" s="29" t="s">
        <v>385</v>
      </c>
      <c r="D29" s="14" t="s">
        <v>358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359</v>
      </c>
      <c r="B31" s="14"/>
      <c r="C31" s="31" t="s">
        <v>6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360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386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361</v>
      </c>
      <c r="B36" s="24"/>
      <c r="C36" s="125">
        <f>C39+C40+C41+C42</f>
        <v>98.3</v>
      </c>
      <c r="D36" s="124">
        <f>D39+D40+D41+D42</f>
        <v>1.23</v>
      </c>
      <c r="E36" s="36"/>
      <c r="F36" s="14" t="s">
        <v>362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25"/>
      <c r="D37" s="125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363</v>
      </c>
      <c r="C38" s="127"/>
      <c r="D38" s="126"/>
      <c r="E38" s="39"/>
      <c r="F38" s="14"/>
      <c r="G38" s="14" t="s">
        <v>364</v>
      </c>
      <c r="H38" s="24"/>
      <c r="I38" s="127">
        <f>ROUND(SUM(AR50:AR241)/1000, 2)</f>
        <v>3.18</v>
      </c>
      <c r="J38" s="127">
        <f>ROUND((SUM(S50:S241))/1000, 2)</f>
        <v>0.06</v>
      </c>
      <c r="K38" s="14" t="s">
        <v>362</v>
      </c>
      <c r="L38" s="24"/>
    </row>
    <row r="39" spans="1:12" ht="14.25" customHeight="1" x14ac:dyDescent="0.2">
      <c r="A39" s="24"/>
      <c r="B39" s="35" t="s">
        <v>365</v>
      </c>
      <c r="C39" s="125">
        <f>ROUND((Source!P104)/1000, 2)</f>
        <v>84.33</v>
      </c>
      <c r="D39" s="124">
        <f>ROUND((SUM(BH50:BH241)+SUMIF(CD50:CD241, 1, AG50:AG241)+SUMIF(CD50:CD241, 1, AF50:AF241))/1000, 2)</f>
        <v>0.16</v>
      </c>
      <c r="E39" s="36"/>
      <c r="F39" s="14" t="s">
        <v>362</v>
      </c>
      <c r="G39" s="14" t="s">
        <v>366</v>
      </c>
      <c r="H39" s="24"/>
      <c r="I39" s="14"/>
      <c r="J39" s="128">
        <f>Source!P109</f>
        <v>6.5143599999999999</v>
      </c>
      <c r="K39" s="14" t="s">
        <v>367</v>
      </c>
      <c r="L39" s="24"/>
    </row>
    <row r="40" spans="1:12" ht="14.25" customHeight="1" x14ac:dyDescent="0.2">
      <c r="A40" s="24"/>
      <c r="B40" s="35" t="s">
        <v>368</v>
      </c>
      <c r="C40" s="125">
        <f>ROUND((Source!P105)/1000, 2)</f>
        <v>8.8800000000000008</v>
      </c>
      <c r="D40" s="124">
        <f>ROUND((SUM(BI50:BI241)+SUMIF(CD50:CD241, 2, AG50:AG241)+SUMIF(CD50:CD241, 2, AF50:AF241))/1000, 2)</f>
        <v>0.32</v>
      </c>
      <c r="E40" s="36"/>
      <c r="F40" s="14" t="s">
        <v>362</v>
      </c>
      <c r="G40" s="14" t="s">
        <v>369</v>
      </c>
      <c r="H40" s="24"/>
      <c r="I40" s="14"/>
      <c r="J40" s="128">
        <f>Source!P110</f>
        <v>3.5999999999999999E-3</v>
      </c>
      <c r="K40" s="14" t="s">
        <v>367</v>
      </c>
      <c r="L40" s="24"/>
    </row>
    <row r="41" spans="1:12" ht="14.25" customHeight="1" x14ac:dyDescent="0.2">
      <c r="A41" s="24"/>
      <c r="B41" s="35" t="s">
        <v>370</v>
      </c>
      <c r="C41" s="125">
        <f>ROUND((Source!P96)/1000, 2)</f>
        <v>5.09</v>
      </c>
      <c r="D41" s="124">
        <f>ROUND((SUM(BJ50:BJ241)+SUM(AH50:AH241))/1000, 2)</f>
        <v>0.75</v>
      </c>
      <c r="E41" s="36"/>
      <c r="F41" s="14" t="s">
        <v>362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371</v>
      </c>
      <c r="C42" s="125">
        <f>ROUND((Source!P106)/1000, 2)</f>
        <v>0</v>
      </c>
      <c r="D42" s="124">
        <f>ROUND((SUM(BL50:BL241)+SUMIF(CD50:CD241, 4, AG50:AG241)+SUM(BM50:BM241)+SUM(BN50:BN241)+SUMIF(CD50:CD241, 4, AF50:AF241))/1000, 2)</f>
        <v>0</v>
      </c>
      <c r="E42" s="40"/>
      <c r="F42" s="14" t="s">
        <v>362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372</v>
      </c>
      <c r="B44" s="45" t="s">
        <v>373</v>
      </c>
      <c r="C44" s="45" t="s">
        <v>374</v>
      </c>
      <c r="D44" s="45" t="s">
        <v>375</v>
      </c>
      <c r="E44" s="43" t="s">
        <v>376</v>
      </c>
      <c r="F44" s="42"/>
      <c r="G44" s="49"/>
      <c r="H44" s="43" t="s">
        <v>377</v>
      </c>
      <c r="I44" s="42"/>
      <c r="J44" s="57"/>
      <c r="K44" s="54" t="s">
        <v>378</v>
      </c>
      <c r="L44" s="45" t="s">
        <v>379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380</v>
      </c>
      <c r="F48" s="60" t="s">
        <v>381</v>
      </c>
      <c r="G48" s="61" t="s">
        <v>382</v>
      </c>
      <c r="H48" s="60" t="s">
        <v>380</v>
      </c>
      <c r="I48" s="60" t="s">
        <v>381</v>
      </c>
      <c r="J48" s="62" t="s">
        <v>383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387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01" ht="42.75" x14ac:dyDescent="0.2">
      <c r="A52" s="67" t="s">
        <v>23</v>
      </c>
      <c r="B52" s="68" t="str">
        <f>Source!F29</f>
        <v>м11-03-001-1</v>
      </c>
      <c r="C52" s="68" t="str">
        <f>Source!G29</f>
        <v>Приборы, устанавливаемые на металлоконструкциях, щитах и пультах, масса до 5 кг</v>
      </c>
      <c r="D52" s="69" t="str">
        <f>Source!H29</f>
        <v>1  ШТ.</v>
      </c>
      <c r="E52" s="70">
        <f>Source!K29</f>
        <v>1</v>
      </c>
      <c r="F52" s="70"/>
      <c r="G52" s="70">
        <f>Source!I29</f>
        <v>1</v>
      </c>
      <c r="H52" s="72"/>
      <c r="I52" s="71"/>
      <c r="J52" s="72"/>
      <c r="K52" s="71"/>
      <c r="L52" s="73"/>
    </row>
    <row r="53" spans="1:101" ht="51" x14ac:dyDescent="0.2">
      <c r="B53" s="74" t="s">
        <v>342</v>
      </c>
      <c r="C53" s="75" t="s">
        <v>388</v>
      </c>
      <c r="D53" s="75"/>
      <c r="E53" s="75"/>
      <c r="F53" s="75"/>
      <c r="G53" s="75"/>
      <c r="H53" s="75"/>
      <c r="I53" s="75"/>
      <c r="J53" s="75"/>
      <c r="K53" s="75"/>
      <c r="L53" s="75"/>
      <c r="CW53" s="76" t="s">
        <v>388</v>
      </c>
    </row>
    <row r="54" spans="1:101" ht="14.25" x14ac:dyDescent="0.2">
      <c r="A54" s="68"/>
      <c r="B54" s="71">
        <v>1</v>
      </c>
      <c r="C54" s="68" t="s">
        <v>389</v>
      </c>
      <c r="D54" s="69"/>
      <c r="E54" s="70"/>
      <c r="F54" s="70"/>
      <c r="G54" s="70"/>
      <c r="H54" s="72">
        <f>Source!AO29</f>
        <v>5.16</v>
      </c>
      <c r="I54" s="71">
        <f>ROUND(1.2,7)</f>
        <v>1.2</v>
      </c>
      <c r="J54" s="72">
        <f>ROUND(Source!AF29*Source!I29, 2)</f>
        <v>6.19</v>
      </c>
      <c r="K54" s="71">
        <f>IF(Source!BA29&lt;&gt; 0, Source!BA29, 1)</f>
        <v>50.93</v>
      </c>
      <c r="L54" s="73">
        <f>Source!S29</f>
        <v>315</v>
      </c>
    </row>
    <row r="55" spans="1:101" ht="14.25" x14ac:dyDescent="0.2">
      <c r="A55" s="68"/>
      <c r="B55" s="71">
        <v>4</v>
      </c>
      <c r="C55" s="68" t="s">
        <v>390</v>
      </c>
      <c r="D55" s="69"/>
      <c r="E55" s="70"/>
      <c r="F55" s="70"/>
      <c r="G55" s="70"/>
      <c r="H55" s="72">
        <f>Source!AL29</f>
        <v>0.89</v>
      </c>
      <c r="I55" s="71"/>
      <c r="J55" s="72">
        <f>ROUND(Source!AC29*Source!I29, 2)</f>
        <v>0.89</v>
      </c>
      <c r="K55" s="71">
        <f>IF(Source!BC29&lt;&gt; 0, Source!BC29, 1)</f>
        <v>12.69</v>
      </c>
      <c r="L55" s="73">
        <f>Source!P29</f>
        <v>11</v>
      </c>
    </row>
    <row r="56" spans="1:101" ht="14.25" x14ac:dyDescent="0.2">
      <c r="A56" s="68"/>
      <c r="B56" s="68"/>
      <c r="C56" s="77" t="s">
        <v>391</v>
      </c>
      <c r="D56" s="78" t="s">
        <v>367</v>
      </c>
      <c r="E56" s="79">
        <f>Source!AQ29</f>
        <v>0.52</v>
      </c>
      <c r="F56" s="79">
        <f>ROUND(1.2,7)</f>
        <v>1.2</v>
      </c>
      <c r="G56" s="79">
        <f>ROUND(Source!U29, 7)</f>
        <v>0.624</v>
      </c>
      <c r="H56" s="80"/>
      <c r="I56" s="81"/>
      <c r="J56" s="80"/>
      <c r="K56" s="81"/>
      <c r="L56" s="82"/>
    </row>
    <row r="57" spans="1:101" ht="14.25" x14ac:dyDescent="0.2">
      <c r="A57" s="68"/>
      <c r="B57" s="68"/>
      <c r="C57" s="68" t="s">
        <v>392</v>
      </c>
      <c r="D57" s="69"/>
      <c r="E57" s="70"/>
      <c r="F57" s="70"/>
      <c r="G57" s="70"/>
      <c r="H57" s="72">
        <f>H54+H55</f>
        <v>6.05</v>
      </c>
      <c r="I57" s="71"/>
      <c r="J57" s="72">
        <f>J54+J55</f>
        <v>7.08</v>
      </c>
      <c r="K57" s="71"/>
      <c r="L57" s="73">
        <f>L54+L55</f>
        <v>326</v>
      </c>
    </row>
    <row r="58" spans="1:101" ht="14.25" x14ac:dyDescent="0.2">
      <c r="A58" s="68"/>
      <c r="B58" s="68"/>
      <c r="C58" s="68" t="s">
        <v>393</v>
      </c>
      <c r="D58" s="69"/>
      <c r="E58" s="70"/>
      <c r="F58" s="70"/>
      <c r="G58" s="70"/>
      <c r="H58" s="72"/>
      <c r="I58" s="71"/>
      <c r="J58" s="72">
        <f>SUM(S52:S61)+SUM(T52:T61)+SUM(X52:X61)+SUM(Y52:Y61)+SUM(Z52:Z61)</f>
        <v>6.19</v>
      </c>
      <c r="K58" s="71"/>
      <c r="L58" s="73">
        <f>SUM(AR52:AR61)+SUM(AS52:AS61)+SUM(AT52:AT61)+SUM(AU52:AU61)+SUM(AV52:AV61)</f>
        <v>315</v>
      </c>
    </row>
    <row r="59" spans="1:101" ht="28.5" x14ac:dyDescent="0.2">
      <c r="A59" s="68"/>
      <c r="B59" s="68" t="s">
        <v>33</v>
      </c>
      <c r="C59" s="68" t="s">
        <v>394</v>
      </c>
      <c r="D59" s="69" t="s">
        <v>395</v>
      </c>
      <c r="E59" s="70">
        <f>Source!BZ29</f>
        <v>90</v>
      </c>
      <c r="F59" s="70"/>
      <c r="G59" s="70">
        <f>Source!AT29</f>
        <v>90</v>
      </c>
      <c r="H59" s="72"/>
      <c r="I59" s="71"/>
      <c r="J59" s="72">
        <f>SUM(AD52:AD61)</f>
        <v>5.57</v>
      </c>
      <c r="K59" s="71"/>
      <c r="L59" s="73">
        <f>SUM(AZ52:AZ61)</f>
        <v>284</v>
      </c>
    </row>
    <row r="60" spans="1:101" ht="28.5" x14ac:dyDescent="0.2">
      <c r="A60" s="77"/>
      <c r="B60" s="77" t="s">
        <v>34</v>
      </c>
      <c r="C60" s="77" t="s">
        <v>396</v>
      </c>
      <c r="D60" s="78" t="s">
        <v>395</v>
      </c>
      <c r="E60" s="79">
        <f>Source!CA29</f>
        <v>46</v>
      </c>
      <c r="F60" s="79"/>
      <c r="G60" s="79">
        <f>Source!AU29</f>
        <v>46</v>
      </c>
      <c r="H60" s="80"/>
      <c r="I60" s="81"/>
      <c r="J60" s="80">
        <f>SUM(AE52:AE61)</f>
        <v>2.85</v>
      </c>
      <c r="K60" s="81"/>
      <c r="L60" s="82">
        <f>SUM(BA52:BA61)</f>
        <v>145</v>
      </c>
    </row>
    <row r="61" spans="1:101" ht="15" x14ac:dyDescent="0.2">
      <c r="C61" s="86" t="s">
        <v>397</v>
      </c>
      <c r="D61" s="86"/>
      <c r="E61" s="86"/>
      <c r="F61" s="86"/>
      <c r="G61" s="86"/>
      <c r="H61" s="86"/>
      <c r="I61" s="87">
        <f>J54+J55+J59+J60</f>
        <v>15.5</v>
      </c>
      <c r="J61" s="87"/>
      <c r="K61" s="88">
        <f>L54+L55+L59+L60</f>
        <v>755</v>
      </c>
      <c r="L61" s="88"/>
      <c r="O61" s="83">
        <f>J54+J55+J59+J60</f>
        <v>15.5</v>
      </c>
      <c r="P61">
        <f>0</f>
        <v>0</v>
      </c>
      <c r="R61" t="s">
        <v>398</v>
      </c>
      <c r="S61" s="83">
        <f>J54</f>
        <v>6.19</v>
      </c>
      <c r="U61" s="83">
        <f>J54</f>
        <v>6.19</v>
      </c>
      <c r="X61">
        <f>0</f>
        <v>0</v>
      </c>
      <c r="Z61" t="s">
        <v>398</v>
      </c>
      <c r="AA61" s="83">
        <f>J55</f>
        <v>0.89</v>
      </c>
      <c r="AD61">
        <f>ROUND((Source!AT29/100)*((ROUND(Source!AF29*Source!I29, 2)+ROUND(Source!AE29*Source!I29, 2))), 2)</f>
        <v>5.57</v>
      </c>
      <c r="AE61">
        <f>ROUND((Source!AU29/100)*((ROUND(Source!AF29*Source!I29, 2)+ROUND(Source!AE29*Source!I29, 2))), 2)</f>
        <v>2.85</v>
      </c>
      <c r="AN61" s="84">
        <f>L54+L55+L59+L60</f>
        <v>755</v>
      </c>
      <c r="AO61">
        <f>0</f>
        <v>0</v>
      </c>
      <c r="AQ61" t="s">
        <v>398</v>
      </c>
      <c r="AR61" s="84">
        <f>L54</f>
        <v>315</v>
      </c>
      <c r="AT61">
        <f>0</f>
        <v>0</v>
      </c>
      <c r="AV61" t="s">
        <v>398</v>
      </c>
      <c r="AW61" s="84">
        <f>L55</f>
        <v>11</v>
      </c>
      <c r="AZ61">
        <f>Source!X29</f>
        <v>284</v>
      </c>
      <c r="BA61">
        <f>Source!Y29</f>
        <v>145</v>
      </c>
      <c r="BI61" s="83">
        <f>J54+J55+J59+J60</f>
        <v>15.5</v>
      </c>
      <c r="CD61">
        <v>2</v>
      </c>
    </row>
    <row r="62" spans="1:101" ht="71.25" x14ac:dyDescent="0.2">
      <c r="A62" s="90" t="s">
        <v>35</v>
      </c>
      <c r="B62" s="91" t="str">
        <f>Source!F31</f>
        <v>КА п.246</v>
      </c>
      <c r="C62" s="91" t="s">
        <v>399</v>
      </c>
      <c r="D62" s="92" t="str">
        <f>Source!H31</f>
        <v>ШТ</v>
      </c>
      <c r="E62" s="93">
        <f>Source!K31</f>
        <v>1</v>
      </c>
      <c r="F62" s="93"/>
      <c r="G62" s="93">
        <f>Source!I31</f>
        <v>1</v>
      </c>
      <c r="H62" s="94">
        <f>Source!AL31</f>
        <v>0</v>
      </c>
      <c r="I62" s="95"/>
      <c r="J62" s="94">
        <f>ROUND(Source!AC31*Source!I31, 2)</f>
        <v>0</v>
      </c>
      <c r="K62" s="95">
        <f>IF(Source!BC31&lt;&gt; 0, Source!BC31, 1)</f>
        <v>6.74</v>
      </c>
      <c r="L62" s="96">
        <f>Source!P31</f>
        <v>0</v>
      </c>
    </row>
    <row r="63" spans="1:101" ht="15" x14ac:dyDescent="0.2">
      <c r="A63" s="89"/>
      <c r="B63" s="89"/>
      <c r="C63" s="97" t="s">
        <v>397</v>
      </c>
      <c r="D63" s="97"/>
      <c r="E63" s="97"/>
      <c r="F63" s="97"/>
      <c r="G63" s="97"/>
      <c r="H63" s="97"/>
      <c r="I63" s="98">
        <f>J62</f>
        <v>0</v>
      </c>
      <c r="J63" s="98"/>
      <c r="K63" s="99">
        <f>L62</f>
        <v>0</v>
      </c>
      <c r="L63" s="99"/>
      <c r="O63" s="83">
        <f>J62</f>
        <v>0</v>
      </c>
      <c r="P63">
        <f>0</f>
        <v>0</v>
      </c>
      <c r="R63" t="s">
        <v>398</v>
      </c>
      <c r="S63">
        <f>0</f>
        <v>0</v>
      </c>
      <c r="X63">
        <f>0</f>
        <v>0</v>
      </c>
      <c r="Z63" t="s">
        <v>398</v>
      </c>
      <c r="AA63" s="83">
        <f>J62</f>
        <v>0</v>
      </c>
      <c r="AD63">
        <f>ROUND((Source!AT31/100)*((ROUND(Source!AF31*Source!I31, 2)+ROUND(Source!AE31*Source!I31, 2))), 2)</f>
        <v>0</v>
      </c>
      <c r="AE63">
        <f>ROUND((Source!AU31/100)*((ROUND(Source!AF31*Source!I31, 2)+ROUND(Source!AE31*Source!I31, 2))), 2)</f>
        <v>0</v>
      </c>
      <c r="AN63" s="84">
        <f>L62</f>
        <v>0</v>
      </c>
      <c r="AO63">
        <f>0</f>
        <v>0</v>
      </c>
      <c r="AQ63" t="s">
        <v>398</v>
      </c>
      <c r="AR63">
        <f>0</f>
        <v>0</v>
      </c>
      <c r="AT63">
        <f>0</f>
        <v>0</v>
      </c>
      <c r="AV63" t="s">
        <v>398</v>
      </c>
      <c r="AW63" s="84">
        <f>L62</f>
        <v>0</v>
      </c>
      <c r="AZ63">
        <f>Source!X31</f>
        <v>0</v>
      </c>
      <c r="BA63">
        <f>Source!Y31</f>
        <v>0</v>
      </c>
      <c r="BJ63" s="83">
        <f>J62</f>
        <v>0</v>
      </c>
      <c r="BK63" s="84">
        <f>L62</f>
        <v>0</v>
      </c>
      <c r="CD63">
        <v>3</v>
      </c>
    </row>
    <row r="64" spans="1:101" ht="28.5" x14ac:dyDescent="0.2">
      <c r="A64" s="67" t="s">
        <v>47</v>
      </c>
      <c r="B64" s="68" t="str">
        <f>Source!F35</f>
        <v>м11-04-008-1</v>
      </c>
      <c r="C64" s="68" t="str">
        <f>Source!G35</f>
        <v>Съемные и выдвижные блоки (модули, ячейки, ТЭЗ), масса до 5 кг</v>
      </c>
      <c r="D64" s="69" t="str">
        <f>Source!H35</f>
        <v>1  ШТ.</v>
      </c>
      <c r="E64" s="70">
        <f>Source!K35</f>
        <v>1</v>
      </c>
      <c r="F64" s="70"/>
      <c r="G64" s="70">
        <f>Source!I35</f>
        <v>1</v>
      </c>
      <c r="H64" s="72"/>
      <c r="I64" s="71"/>
      <c r="J64" s="72"/>
      <c r="K64" s="71"/>
      <c r="L64" s="73"/>
    </row>
    <row r="65" spans="1:101" ht="14.25" x14ac:dyDescent="0.2">
      <c r="A65" s="68"/>
      <c r="B65" s="71">
        <v>1</v>
      </c>
      <c r="C65" s="68" t="s">
        <v>389</v>
      </c>
      <c r="D65" s="69"/>
      <c r="E65" s="70"/>
      <c r="F65" s="70"/>
      <c r="G65" s="70"/>
      <c r="H65" s="72">
        <f>Source!AO35</f>
        <v>8.9</v>
      </c>
      <c r="I65" s="71"/>
      <c r="J65" s="72">
        <f>ROUND(Source!AF35*Source!I35, 2)</f>
        <v>8.9</v>
      </c>
      <c r="K65" s="71">
        <f>IF(Source!BA35&lt;&gt; 0, Source!BA35, 1)</f>
        <v>50.93</v>
      </c>
      <c r="L65" s="73">
        <f>Source!S35</f>
        <v>453</v>
      </c>
    </row>
    <row r="66" spans="1:101" ht="14.25" x14ac:dyDescent="0.2">
      <c r="A66" s="68"/>
      <c r="B66" s="71">
        <v>2</v>
      </c>
      <c r="C66" s="68" t="s">
        <v>400</v>
      </c>
      <c r="D66" s="69"/>
      <c r="E66" s="70"/>
      <c r="F66" s="70"/>
      <c r="G66" s="70"/>
      <c r="H66" s="72">
        <f>Source!AM35</f>
        <v>0.87</v>
      </c>
      <c r="I66" s="71"/>
      <c r="J66" s="72">
        <f>ROUND((((Source!ET35)-(Source!EU35))+Source!AE35)*Source!I35, 2)</f>
        <v>0.87</v>
      </c>
      <c r="K66" s="71">
        <f>IF(Source!BB35&lt;&gt; 0, Source!BB35, 1)</f>
        <v>24.29</v>
      </c>
      <c r="L66" s="73">
        <f>Source!Q35</f>
        <v>21</v>
      </c>
    </row>
    <row r="67" spans="1:101" ht="14.25" x14ac:dyDescent="0.2">
      <c r="A67" s="68"/>
      <c r="B67" s="71">
        <v>4</v>
      </c>
      <c r="C67" s="68" t="s">
        <v>390</v>
      </c>
      <c r="D67" s="69"/>
      <c r="E67" s="70"/>
      <c r="F67" s="70"/>
      <c r="G67" s="70"/>
      <c r="H67" s="72">
        <f>Source!AL35</f>
        <v>0.18</v>
      </c>
      <c r="I67" s="71"/>
      <c r="J67" s="72">
        <f>ROUND(Source!AC35*Source!I35, 2)</f>
        <v>0.18</v>
      </c>
      <c r="K67" s="71">
        <f>IF(Source!BC35&lt;&gt; 0, Source!BC35, 1)</f>
        <v>50.33</v>
      </c>
      <c r="L67" s="73">
        <f>Source!P35</f>
        <v>9</v>
      </c>
    </row>
    <row r="68" spans="1:101" ht="14.25" x14ac:dyDescent="0.2">
      <c r="A68" s="68"/>
      <c r="B68" s="68"/>
      <c r="C68" s="77" t="s">
        <v>391</v>
      </c>
      <c r="D68" s="78" t="s">
        <v>367</v>
      </c>
      <c r="E68" s="79">
        <f>Source!AQ35</f>
        <v>1.03</v>
      </c>
      <c r="F68" s="79"/>
      <c r="G68" s="79">
        <f>ROUND(Source!U35, 7)</f>
        <v>1.03</v>
      </c>
      <c r="H68" s="80"/>
      <c r="I68" s="81"/>
      <c r="J68" s="80"/>
      <c r="K68" s="81"/>
      <c r="L68" s="82"/>
    </row>
    <row r="69" spans="1:101" ht="14.25" x14ac:dyDescent="0.2">
      <c r="A69" s="68"/>
      <c r="B69" s="68"/>
      <c r="C69" s="68" t="s">
        <v>392</v>
      </c>
      <c r="D69" s="69"/>
      <c r="E69" s="70"/>
      <c r="F69" s="70"/>
      <c r="G69" s="70"/>
      <c r="H69" s="72">
        <f>H65+H66+H67</f>
        <v>9.9499999999999993</v>
      </c>
      <c r="I69" s="71"/>
      <c r="J69" s="72">
        <f>J65+J66+J67</f>
        <v>9.9499999999999993</v>
      </c>
      <c r="K69" s="71"/>
      <c r="L69" s="73">
        <f>L65+L66+L67</f>
        <v>483</v>
      </c>
    </row>
    <row r="70" spans="1:101" ht="14.25" x14ac:dyDescent="0.2">
      <c r="A70" s="68"/>
      <c r="B70" s="68"/>
      <c r="C70" s="68" t="s">
        <v>393</v>
      </c>
      <c r="D70" s="69"/>
      <c r="E70" s="70"/>
      <c r="F70" s="70"/>
      <c r="G70" s="70"/>
      <c r="H70" s="72"/>
      <c r="I70" s="71"/>
      <c r="J70" s="72">
        <f>SUM(S64:S73)+SUM(T64:T73)+SUM(X64:X73)+SUM(Y64:Y73)+SUM(Z64:Z73)</f>
        <v>8.9</v>
      </c>
      <c r="K70" s="71"/>
      <c r="L70" s="73">
        <f>SUM(AR64:AR73)+SUM(AS64:AS73)+SUM(AT64:AT73)+SUM(AU64:AU73)+SUM(AV64:AV73)</f>
        <v>453</v>
      </c>
    </row>
    <row r="71" spans="1:101" ht="28.5" x14ac:dyDescent="0.2">
      <c r="A71" s="68"/>
      <c r="B71" s="68" t="s">
        <v>33</v>
      </c>
      <c r="C71" s="68" t="s">
        <v>394</v>
      </c>
      <c r="D71" s="69" t="s">
        <v>395</v>
      </c>
      <c r="E71" s="70">
        <f>Source!BZ35</f>
        <v>90</v>
      </c>
      <c r="F71" s="70"/>
      <c r="G71" s="70">
        <f>Source!AT35</f>
        <v>90</v>
      </c>
      <c r="H71" s="72"/>
      <c r="I71" s="71"/>
      <c r="J71" s="72">
        <f>SUM(AD64:AD73)</f>
        <v>8.01</v>
      </c>
      <c r="K71" s="71"/>
      <c r="L71" s="73">
        <f>SUM(AZ64:AZ73)</f>
        <v>408</v>
      </c>
    </row>
    <row r="72" spans="1:101" ht="28.5" x14ac:dyDescent="0.2">
      <c r="A72" s="77"/>
      <c r="B72" s="77" t="s">
        <v>34</v>
      </c>
      <c r="C72" s="77" t="s">
        <v>396</v>
      </c>
      <c r="D72" s="78" t="s">
        <v>395</v>
      </c>
      <c r="E72" s="79">
        <f>Source!CA35</f>
        <v>46</v>
      </c>
      <c r="F72" s="79"/>
      <c r="G72" s="79">
        <f>Source!AU35</f>
        <v>46</v>
      </c>
      <c r="H72" s="80"/>
      <c r="I72" s="81"/>
      <c r="J72" s="80">
        <f>SUM(AE64:AE73)</f>
        <v>4.09</v>
      </c>
      <c r="K72" s="81"/>
      <c r="L72" s="82">
        <f>SUM(BA64:BA73)</f>
        <v>208</v>
      </c>
    </row>
    <row r="73" spans="1:101" ht="15" x14ac:dyDescent="0.2">
      <c r="C73" s="86" t="s">
        <v>397</v>
      </c>
      <c r="D73" s="86"/>
      <c r="E73" s="86"/>
      <c r="F73" s="86"/>
      <c r="G73" s="86"/>
      <c r="H73" s="86"/>
      <c r="I73" s="87">
        <f>J65+J66+J67+J71+J72</f>
        <v>22.05</v>
      </c>
      <c r="J73" s="87"/>
      <c r="K73" s="88">
        <f>L65+L66+L67+L71+L72</f>
        <v>1099</v>
      </c>
      <c r="L73" s="88"/>
      <c r="O73" s="83">
        <f>J65+J66+J67+J71+J72</f>
        <v>22.05</v>
      </c>
      <c r="P73" s="83">
        <f>J66</f>
        <v>0.87</v>
      </c>
      <c r="R73" t="s">
        <v>398</v>
      </c>
      <c r="S73" s="83">
        <f>J65</f>
        <v>8.9</v>
      </c>
      <c r="U73" s="83">
        <f>J65</f>
        <v>8.9</v>
      </c>
      <c r="X73">
        <f>0</f>
        <v>0</v>
      </c>
      <c r="Z73" t="s">
        <v>398</v>
      </c>
      <c r="AA73" s="83">
        <f>J67</f>
        <v>0.18</v>
      </c>
      <c r="AD73">
        <f>ROUND((Source!AT35/100)*((ROUND(Source!AF35*Source!I35, 2)+ROUND(Source!AE35*Source!I35, 2))), 2)</f>
        <v>8.01</v>
      </c>
      <c r="AE73">
        <f>ROUND((Source!AU35/100)*((ROUND(Source!AF35*Source!I35, 2)+ROUND(Source!AE35*Source!I35, 2))), 2)</f>
        <v>4.09</v>
      </c>
      <c r="AN73" s="84">
        <f>L65+L66+L67+L71+L72</f>
        <v>1099</v>
      </c>
      <c r="AO73" s="84">
        <f>L66</f>
        <v>21</v>
      </c>
      <c r="AQ73" t="s">
        <v>398</v>
      </c>
      <c r="AR73" s="84">
        <f>L65</f>
        <v>453</v>
      </c>
      <c r="AT73">
        <f>0</f>
        <v>0</v>
      </c>
      <c r="AV73" t="s">
        <v>398</v>
      </c>
      <c r="AW73" s="84">
        <f>L67</f>
        <v>9</v>
      </c>
      <c r="AZ73">
        <f>Source!X35</f>
        <v>408</v>
      </c>
      <c r="BA73">
        <f>Source!Y35</f>
        <v>208</v>
      </c>
      <c r="BI73" s="83">
        <f>J65+J66+J67+J71+J72</f>
        <v>22.05</v>
      </c>
      <c r="CD73">
        <v>2</v>
      </c>
    </row>
    <row r="74" spans="1:101" ht="71.25" x14ac:dyDescent="0.2">
      <c r="A74" s="90" t="s">
        <v>51</v>
      </c>
      <c r="B74" s="91" t="str">
        <f>Source!F37</f>
        <v>КА п.458</v>
      </c>
      <c r="C74" s="91" t="s">
        <v>401</v>
      </c>
      <c r="D74" s="92" t="str">
        <f>Source!H37</f>
        <v>ШТ</v>
      </c>
      <c r="E74" s="93">
        <f>Source!K37</f>
        <v>1</v>
      </c>
      <c r="F74" s="93"/>
      <c r="G74" s="93">
        <f>Source!I37</f>
        <v>1</v>
      </c>
      <c r="H74" s="94">
        <f>Source!AL37</f>
        <v>5086.7199999999993</v>
      </c>
      <c r="I74" s="95"/>
      <c r="J74" s="94">
        <f>ROUND(L74/K74, 2)</f>
        <v>754.75</v>
      </c>
      <c r="K74" s="95">
        <f>IF(Source!BC37&lt;&gt; 0, Source!BC37, 1)</f>
        <v>6.74</v>
      </c>
      <c r="L74" s="96">
        <f>Source!HH37</f>
        <v>5087</v>
      </c>
    </row>
    <row r="75" spans="1:101" ht="15" x14ac:dyDescent="0.2">
      <c r="A75" s="89"/>
      <c r="B75" s="89"/>
      <c r="C75" s="97" t="s">
        <v>397</v>
      </c>
      <c r="D75" s="97"/>
      <c r="E75" s="97"/>
      <c r="F75" s="97"/>
      <c r="G75" s="97"/>
      <c r="H75" s="97"/>
      <c r="I75" s="98">
        <f>J74</f>
        <v>754.75</v>
      </c>
      <c r="J75" s="98"/>
      <c r="K75" s="99">
        <f>L74</f>
        <v>5087</v>
      </c>
      <c r="L75" s="99"/>
      <c r="O75" s="83">
        <f>J74</f>
        <v>754.75</v>
      </c>
      <c r="P75">
        <f>0</f>
        <v>0</v>
      </c>
      <c r="R75" t="s">
        <v>398</v>
      </c>
      <c r="S75">
        <f>0</f>
        <v>0</v>
      </c>
      <c r="X75">
        <f>0</f>
        <v>0</v>
      </c>
      <c r="Z75" t="s">
        <v>398</v>
      </c>
      <c r="AA75" s="83">
        <f>J74</f>
        <v>754.75</v>
      </c>
      <c r="AC75" s="83">
        <f>J74</f>
        <v>754.75</v>
      </c>
      <c r="AD75">
        <f>ROUND((Source!AT37/100)*((ROUND(Source!AF37*Source!I37, 2)+ROUND(Source!AE37*Source!I37, 2))), 2)</f>
        <v>0</v>
      </c>
      <c r="AE75">
        <f>ROUND((Source!AU37/100)*((ROUND(Source!AF37*Source!I37, 2)+ROUND(Source!AE37*Source!I37, 2))), 2)</f>
        <v>0</v>
      </c>
      <c r="AN75" s="84">
        <f>L74</f>
        <v>5087</v>
      </c>
      <c r="AO75">
        <f>0</f>
        <v>0</v>
      </c>
      <c r="AQ75" t="s">
        <v>398</v>
      </c>
      <c r="AR75">
        <f>0</f>
        <v>0</v>
      </c>
      <c r="AT75">
        <f>0</f>
        <v>0</v>
      </c>
      <c r="AV75" t="s">
        <v>398</v>
      </c>
      <c r="AW75" s="84">
        <f>L74</f>
        <v>5087</v>
      </c>
      <c r="AY75" s="84">
        <f>L74</f>
        <v>5087</v>
      </c>
      <c r="AZ75">
        <f>Source!X37</f>
        <v>0</v>
      </c>
      <c r="BA75">
        <f>Source!Y37</f>
        <v>0</v>
      </c>
      <c r="BJ75" s="83">
        <f>J74</f>
        <v>754.75</v>
      </c>
      <c r="BK75" s="84">
        <f>L74</f>
        <v>5087</v>
      </c>
      <c r="CD75">
        <v>3</v>
      </c>
    </row>
    <row r="76" spans="1:101" ht="57" x14ac:dyDescent="0.2">
      <c r="A76" s="100" t="s">
        <v>61</v>
      </c>
      <c r="B76" s="77" t="str">
        <f>Source!F43</f>
        <v>КА п.231</v>
      </c>
      <c r="C76" s="77" t="s">
        <v>402</v>
      </c>
      <c r="D76" s="78" t="str">
        <f>Source!H43</f>
        <v>ШТ</v>
      </c>
      <c r="E76" s="79">
        <f>Source!K43</f>
        <v>1</v>
      </c>
      <c r="F76" s="79"/>
      <c r="G76" s="79">
        <f>Source!I43</f>
        <v>1</v>
      </c>
      <c r="H76" s="80">
        <f>Source!AL43</f>
        <v>82763.38</v>
      </c>
      <c r="I76" s="81"/>
      <c r="J76" s="80">
        <f>ROUND(L76/K76, 2)</f>
        <v>8567.6</v>
      </c>
      <c r="K76" s="81">
        <f>IF(Source!BC43&lt;&gt; 0, Source!BC43, 1)</f>
        <v>9.66</v>
      </c>
      <c r="L76" s="82">
        <f>Source!HG43</f>
        <v>82763</v>
      </c>
    </row>
    <row r="77" spans="1:101" ht="15" x14ac:dyDescent="0.2">
      <c r="C77" s="86" t="s">
        <v>397</v>
      </c>
      <c r="D77" s="86"/>
      <c r="E77" s="86"/>
      <c r="F77" s="86"/>
      <c r="G77" s="86"/>
      <c r="H77" s="86"/>
      <c r="I77" s="87">
        <f>J76</f>
        <v>8567.6</v>
      </c>
      <c r="J77" s="87"/>
      <c r="K77" s="88">
        <f>L76</f>
        <v>82763</v>
      </c>
      <c r="L77" s="88"/>
      <c r="O77" s="83">
        <f>J76</f>
        <v>8567.6</v>
      </c>
      <c r="P77">
        <f>0</f>
        <v>0</v>
      </c>
      <c r="R77" t="s">
        <v>398</v>
      </c>
      <c r="S77">
        <f>0</f>
        <v>0</v>
      </c>
      <c r="X77">
        <f>0</f>
        <v>0</v>
      </c>
      <c r="Z77" t="s">
        <v>398</v>
      </c>
      <c r="AA77" s="83">
        <f>J76</f>
        <v>8567.6</v>
      </c>
      <c r="AB77" s="83">
        <f>J76</f>
        <v>8567.6</v>
      </c>
      <c r="AD77">
        <f>ROUND((Source!AT43/100)*((ROUND(Source!AF43*Source!I43, 2)+ROUND(Source!AE43*Source!I43, 2))), 2)</f>
        <v>0</v>
      </c>
      <c r="AE77">
        <f>ROUND((Source!AU43/100)*((ROUND(Source!AF43*Source!I43, 2)+ROUND(Source!AE43*Source!I43, 2))), 2)</f>
        <v>0</v>
      </c>
      <c r="AN77" s="84">
        <f>L76</f>
        <v>82763</v>
      </c>
      <c r="AO77">
        <f>0</f>
        <v>0</v>
      </c>
      <c r="AQ77" t="s">
        <v>398</v>
      </c>
      <c r="AR77">
        <f>0</f>
        <v>0</v>
      </c>
      <c r="AT77">
        <f>0</f>
        <v>0</v>
      </c>
      <c r="AV77" t="s">
        <v>398</v>
      </c>
      <c r="AW77" s="84">
        <f>L76</f>
        <v>82763</v>
      </c>
      <c r="AX77" s="84">
        <f>L76</f>
        <v>82763</v>
      </c>
      <c r="AZ77">
        <f>Source!X43</f>
        <v>0</v>
      </c>
      <c r="BA77">
        <f>Source!Y43</f>
        <v>0</v>
      </c>
      <c r="CD77">
        <v>0</v>
      </c>
    </row>
    <row r="78" spans="1:101" ht="42.75" x14ac:dyDescent="0.2">
      <c r="A78" s="67" t="s">
        <v>65</v>
      </c>
      <c r="B78" s="68" t="str">
        <f>Source!F45</f>
        <v>м11-06-002-1</v>
      </c>
      <c r="C78" s="68" t="str">
        <f>Source!G45</f>
        <v>Электрические проводки в щитах и пультах шкафных и панельных (Патч-корд  FTP)</v>
      </c>
      <c r="D78" s="69" t="str">
        <f>Source!H45</f>
        <v>100 м</v>
      </c>
      <c r="E78" s="70">
        <f>Source!K45</f>
        <v>0.09</v>
      </c>
      <c r="F78" s="70"/>
      <c r="G78" s="70">
        <f>Source!I45</f>
        <v>0.09</v>
      </c>
      <c r="H78" s="72"/>
      <c r="I78" s="71"/>
      <c r="J78" s="72"/>
      <c r="K78" s="71"/>
      <c r="L78" s="73"/>
    </row>
    <row r="79" spans="1:101" ht="51" x14ac:dyDescent="0.2">
      <c r="B79" s="74" t="s">
        <v>342</v>
      </c>
      <c r="C79" s="75" t="s">
        <v>388</v>
      </c>
      <c r="D79" s="75"/>
      <c r="E79" s="75"/>
      <c r="F79" s="75"/>
      <c r="G79" s="75"/>
      <c r="H79" s="75"/>
      <c r="I79" s="75"/>
      <c r="J79" s="75"/>
      <c r="K79" s="75"/>
      <c r="L79" s="75"/>
      <c r="CW79" s="76" t="s">
        <v>388</v>
      </c>
    </row>
    <row r="80" spans="1:101" x14ac:dyDescent="0.2">
      <c r="C80" s="101" t="str">
        <f>"Объем: "&amp;Source!I45&amp;"=(3*"&amp;"3)/"&amp;"100"</f>
        <v>Объем: 0,09=(3*3)/100</v>
      </c>
    </row>
    <row r="81" spans="1:101" ht="14.25" x14ac:dyDescent="0.2">
      <c r="A81" s="68"/>
      <c r="B81" s="71">
        <v>1</v>
      </c>
      <c r="C81" s="68" t="s">
        <v>389</v>
      </c>
      <c r="D81" s="69"/>
      <c r="E81" s="70"/>
      <c r="F81" s="70"/>
      <c r="G81" s="70"/>
      <c r="H81" s="72">
        <f>Source!AO45</f>
        <v>102.8</v>
      </c>
      <c r="I81" s="71">
        <f>ROUND(1.2,7)</f>
        <v>1.2</v>
      </c>
      <c r="J81" s="72">
        <f>ROUND(Source!AF45*Source!I45, 2)</f>
        <v>11.1</v>
      </c>
      <c r="K81" s="71">
        <f>IF(Source!BA45&lt;&gt; 0, Source!BA45, 1)</f>
        <v>50.93</v>
      </c>
      <c r="L81" s="73">
        <f>Source!S45</f>
        <v>565</v>
      </c>
    </row>
    <row r="82" spans="1:101" ht="14.25" x14ac:dyDescent="0.2">
      <c r="A82" s="68"/>
      <c r="B82" s="71">
        <v>4</v>
      </c>
      <c r="C82" s="68" t="s">
        <v>390</v>
      </c>
      <c r="D82" s="69"/>
      <c r="E82" s="70"/>
      <c r="F82" s="70"/>
      <c r="G82" s="70"/>
      <c r="H82" s="72">
        <f>Source!AL45</f>
        <v>14.71</v>
      </c>
      <c r="I82" s="71"/>
      <c r="J82" s="72">
        <f>ROUND(Source!AC45*Source!I45, 2)</f>
        <v>1.32</v>
      </c>
      <c r="K82" s="71">
        <f>IF(Source!BC45&lt;&gt; 0, Source!BC45, 1)</f>
        <v>12.98</v>
      </c>
      <c r="L82" s="73">
        <f>Source!P45</f>
        <v>17</v>
      </c>
    </row>
    <row r="83" spans="1:101" ht="14.25" x14ac:dyDescent="0.2">
      <c r="A83" s="68"/>
      <c r="B83" s="68"/>
      <c r="C83" s="77" t="s">
        <v>391</v>
      </c>
      <c r="D83" s="78" t="s">
        <v>367</v>
      </c>
      <c r="E83" s="79">
        <f>Source!AQ45</f>
        <v>9.27</v>
      </c>
      <c r="F83" s="79">
        <f>ROUND(1.2,7)</f>
        <v>1.2</v>
      </c>
      <c r="G83" s="79">
        <f>ROUND(Source!U45, 7)</f>
        <v>1.00116</v>
      </c>
      <c r="H83" s="80"/>
      <c r="I83" s="81"/>
      <c r="J83" s="80"/>
      <c r="K83" s="81"/>
      <c r="L83" s="82"/>
    </row>
    <row r="84" spans="1:101" ht="14.25" x14ac:dyDescent="0.2">
      <c r="A84" s="68"/>
      <c r="B84" s="68"/>
      <c r="C84" s="68" t="s">
        <v>392</v>
      </c>
      <c r="D84" s="69"/>
      <c r="E84" s="70"/>
      <c r="F84" s="70"/>
      <c r="G84" s="70"/>
      <c r="H84" s="72">
        <f>H81+H82</f>
        <v>117.50999999999999</v>
      </c>
      <c r="I84" s="71"/>
      <c r="J84" s="72">
        <f>J81+J82</f>
        <v>12.42</v>
      </c>
      <c r="K84" s="71"/>
      <c r="L84" s="73">
        <f>L81+L82</f>
        <v>582</v>
      </c>
    </row>
    <row r="85" spans="1:101" ht="14.25" x14ac:dyDescent="0.2">
      <c r="A85" s="68"/>
      <c r="B85" s="68"/>
      <c r="C85" s="68" t="s">
        <v>393</v>
      </c>
      <c r="D85" s="69"/>
      <c r="E85" s="70"/>
      <c r="F85" s="70"/>
      <c r="G85" s="70"/>
      <c r="H85" s="72"/>
      <c r="I85" s="71"/>
      <c r="J85" s="72">
        <f>SUM(S78:S88)+SUM(T78:T88)+SUM(X78:X88)+SUM(Y78:Y88)+SUM(Z78:Z88)</f>
        <v>11.1</v>
      </c>
      <c r="K85" s="71"/>
      <c r="L85" s="73">
        <f>SUM(AR78:AR88)+SUM(AS78:AS88)+SUM(AT78:AT88)+SUM(AU78:AU88)+SUM(AV78:AV88)</f>
        <v>565</v>
      </c>
    </row>
    <row r="86" spans="1:101" ht="28.5" x14ac:dyDescent="0.2">
      <c r="A86" s="68"/>
      <c r="B86" s="68" t="s">
        <v>33</v>
      </c>
      <c r="C86" s="68" t="s">
        <v>394</v>
      </c>
      <c r="D86" s="69" t="s">
        <v>395</v>
      </c>
      <c r="E86" s="70">
        <f>Source!BZ45</f>
        <v>90</v>
      </c>
      <c r="F86" s="70"/>
      <c r="G86" s="70">
        <f>Source!AT45</f>
        <v>90</v>
      </c>
      <c r="H86" s="72"/>
      <c r="I86" s="71"/>
      <c r="J86" s="72">
        <f>SUM(AD78:AD88)</f>
        <v>9.99</v>
      </c>
      <c r="K86" s="71"/>
      <c r="L86" s="73">
        <f>SUM(AZ78:AZ88)</f>
        <v>509</v>
      </c>
    </row>
    <row r="87" spans="1:101" ht="28.5" x14ac:dyDescent="0.2">
      <c r="A87" s="77"/>
      <c r="B87" s="77" t="s">
        <v>34</v>
      </c>
      <c r="C87" s="77" t="s">
        <v>396</v>
      </c>
      <c r="D87" s="78" t="s">
        <v>395</v>
      </c>
      <c r="E87" s="79">
        <f>Source!CA45</f>
        <v>46</v>
      </c>
      <c r="F87" s="79"/>
      <c r="G87" s="79">
        <f>Source!AU45</f>
        <v>46</v>
      </c>
      <c r="H87" s="80"/>
      <c r="I87" s="81"/>
      <c r="J87" s="80">
        <f>SUM(AE78:AE88)</f>
        <v>5.1100000000000003</v>
      </c>
      <c r="K87" s="81"/>
      <c r="L87" s="82">
        <f>SUM(BA78:BA88)</f>
        <v>260</v>
      </c>
    </row>
    <row r="88" spans="1:101" ht="15" x14ac:dyDescent="0.2">
      <c r="C88" s="86" t="s">
        <v>397</v>
      </c>
      <c r="D88" s="86"/>
      <c r="E88" s="86"/>
      <c r="F88" s="86"/>
      <c r="G88" s="86"/>
      <c r="H88" s="86"/>
      <c r="I88" s="87">
        <f>J81+J82+J86+J87</f>
        <v>27.52</v>
      </c>
      <c r="J88" s="87"/>
      <c r="K88" s="88">
        <f>L81+L82+L86+L87</f>
        <v>1351</v>
      </c>
      <c r="L88" s="88"/>
      <c r="O88" s="83">
        <f>J81+J82+J86+J87</f>
        <v>27.52</v>
      </c>
      <c r="P88">
        <f>0</f>
        <v>0</v>
      </c>
      <c r="R88" t="s">
        <v>398</v>
      </c>
      <c r="S88" s="83">
        <f>J81</f>
        <v>11.1</v>
      </c>
      <c r="U88" s="83">
        <f>J81</f>
        <v>11.1</v>
      </c>
      <c r="X88">
        <f>0</f>
        <v>0</v>
      </c>
      <c r="Z88" t="s">
        <v>398</v>
      </c>
      <c r="AA88" s="83">
        <f>J82</f>
        <v>1.32</v>
      </c>
      <c r="AD88">
        <f>ROUND((Source!AT45/100)*((ROUND(Source!AF45*Source!I45, 2)+ROUND(Source!AE45*Source!I45, 2))), 2)</f>
        <v>9.99</v>
      </c>
      <c r="AE88">
        <f>ROUND((Source!AU45/100)*((ROUND(Source!AF45*Source!I45, 2)+ROUND(Source!AE45*Source!I45, 2))), 2)</f>
        <v>5.1100000000000003</v>
      </c>
      <c r="AN88" s="84">
        <f>L81+L82+L86+L87</f>
        <v>1351</v>
      </c>
      <c r="AO88">
        <f>0</f>
        <v>0</v>
      </c>
      <c r="AQ88" t="s">
        <v>398</v>
      </c>
      <c r="AR88" s="84">
        <f>L81</f>
        <v>565</v>
      </c>
      <c r="AT88">
        <f>0</f>
        <v>0</v>
      </c>
      <c r="AV88" t="s">
        <v>398</v>
      </c>
      <c r="AW88" s="84">
        <f>L82</f>
        <v>17</v>
      </c>
      <c r="AZ88">
        <f>Source!X45</f>
        <v>509</v>
      </c>
      <c r="BA88">
        <f>Source!Y45</f>
        <v>260</v>
      </c>
      <c r="BI88" s="83">
        <f>J81+J82+J86+J87</f>
        <v>27.52</v>
      </c>
      <c r="CD88">
        <v>2</v>
      </c>
    </row>
    <row r="89" spans="1:101" ht="116.25" x14ac:dyDescent="0.2">
      <c r="A89" s="67" t="s">
        <v>70</v>
      </c>
      <c r="B89" s="68" t="str">
        <f>Source!F47</f>
        <v>КА п.240</v>
      </c>
      <c r="C89" s="68" t="s">
        <v>403</v>
      </c>
      <c r="D89" s="69" t="str">
        <f>Source!H47</f>
        <v>ШТ</v>
      </c>
      <c r="E89" s="70">
        <f>Source!K47</f>
        <v>3</v>
      </c>
      <c r="F89" s="70"/>
      <c r="G89" s="70">
        <f>Source!I47</f>
        <v>3</v>
      </c>
      <c r="H89" s="72">
        <f>Source!AL47</f>
        <v>523.26</v>
      </c>
      <c r="I89" s="71">
        <f>ROUND(1,7)</f>
        <v>1</v>
      </c>
      <c r="J89" s="72">
        <f>ROUND(L89/K89, 2)</f>
        <v>162.53</v>
      </c>
      <c r="K89" s="71">
        <f>IF(Source!BC47&lt;&gt; 0, Source!BC47, 1)</f>
        <v>9.66</v>
      </c>
      <c r="L89" s="73">
        <f>Source!HG47</f>
        <v>1570</v>
      </c>
    </row>
    <row r="90" spans="1:101" ht="178.5" x14ac:dyDescent="0.2">
      <c r="A90" s="102"/>
      <c r="B90" s="103" t="str">
        <f>Source!EO47</f>
        <v>Поправка: Гл.4.Прил.2.2.п.2.2.3_04.00.01.01.001</v>
      </c>
      <c r="C90" s="103" t="str">
        <f>Source!CN47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  <c r="D90" s="102"/>
      <c r="E90" s="102"/>
      <c r="F90" s="102"/>
      <c r="G90" s="102"/>
      <c r="H90" s="102"/>
      <c r="I90" s="102"/>
      <c r="J90" s="102"/>
      <c r="K90" s="102"/>
      <c r="L90" s="102"/>
    </row>
    <row r="91" spans="1:101" ht="15" x14ac:dyDescent="0.2">
      <c r="C91" s="86" t="s">
        <v>397</v>
      </c>
      <c r="D91" s="86"/>
      <c r="E91" s="86"/>
      <c r="F91" s="86"/>
      <c r="G91" s="86"/>
      <c r="H91" s="86"/>
      <c r="I91" s="87">
        <f>J89</f>
        <v>162.53</v>
      </c>
      <c r="J91" s="87"/>
      <c r="K91" s="88">
        <f>L89</f>
        <v>1570</v>
      </c>
      <c r="L91" s="88"/>
      <c r="O91" s="83">
        <f>J89</f>
        <v>162.53</v>
      </c>
      <c r="P91">
        <f>0</f>
        <v>0</v>
      </c>
      <c r="R91" t="s">
        <v>398</v>
      </c>
      <c r="S91">
        <f>0</f>
        <v>0</v>
      </c>
      <c r="U91">
        <f>0</f>
        <v>0</v>
      </c>
      <c r="X91">
        <f>0</f>
        <v>0</v>
      </c>
      <c r="Z91" t="s">
        <v>398</v>
      </c>
      <c r="AA91" s="83">
        <f>J89</f>
        <v>162.53</v>
      </c>
      <c r="AB91" s="83">
        <f>J89</f>
        <v>162.53</v>
      </c>
      <c r="AD91">
        <f>ROUND((Source!AT47/100)*((ROUND(Source!AF47*Source!I47, 2)+ROUND(Source!AE47*Source!I47, 2))), 2)</f>
        <v>0</v>
      </c>
      <c r="AE91">
        <f>ROUND((Source!AU47/100)*((ROUND(Source!AF47*Source!I47, 2)+ROUND(Source!AE47*Source!I47, 2))), 2)</f>
        <v>0</v>
      </c>
      <c r="AN91" s="84">
        <f>L89</f>
        <v>1570</v>
      </c>
      <c r="AO91">
        <f>0</f>
        <v>0</v>
      </c>
      <c r="AQ91" t="s">
        <v>398</v>
      </c>
      <c r="AR91">
        <f>0</f>
        <v>0</v>
      </c>
      <c r="AT91">
        <f>0</f>
        <v>0</v>
      </c>
      <c r="AV91" t="s">
        <v>398</v>
      </c>
      <c r="AW91" s="84">
        <f>L89</f>
        <v>1570</v>
      </c>
      <c r="AX91" s="84">
        <f>L89</f>
        <v>1570</v>
      </c>
      <c r="AZ91">
        <f>Source!X47</f>
        <v>0</v>
      </c>
      <c r="BA91">
        <f>Source!Y47</f>
        <v>0</v>
      </c>
      <c r="BH91" s="83">
        <f>J89</f>
        <v>162.53</v>
      </c>
      <c r="CD91">
        <v>1</v>
      </c>
    </row>
    <row r="92" spans="1:101" ht="57" x14ac:dyDescent="0.2">
      <c r="A92" s="67" t="s">
        <v>91</v>
      </c>
      <c r="B92" s="68" t="str">
        <f>Source!F51</f>
        <v>м08-02-472-10</v>
      </c>
      <c r="C92" s="68" t="str">
        <f>Source!G51</f>
        <v>Проводник заземляющий из медного изолированного провода сечением 25 мм2 открыто по строительным основаниям</v>
      </c>
      <c r="D92" s="69" t="str">
        <f>Source!H51</f>
        <v>100 м</v>
      </c>
      <c r="E92" s="70">
        <f>Source!K51</f>
        <v>0.1</v>
      </c>
      <c r="F92" s="70"/>
      <c r="G92" s="70">
        <f>Source!I51</f>
        <v>0.1</v>
      </c>
      <c r="H92" s="72"/>
      <c r="I92" s="71"/>
      <c r="J92" s="72"/>
      <c r="K92" s="71"/>
      <c r="L92" s="73"/>
    </row>
    <row r="93" spans="1:101" ht="51" x14ac:dyDescent="0.2">
      <c r="B93" s="74" t="s">
        <v>342</v>
      </c>
      <c r="C93" s="75" t="s">
        <v>388</v>
      </c>
      <c r="D93" s="75"/>
      <c r="E93" s="75"/>
      <c r="F93" s="75"/>
      <c r="G93" s="75"/>
      <c r="H93" s="75"/>
      <c r="I93" s="75"/>
      <c r="J93" s="75"/>
      <c r="K93" s="75"/>
      <c r="L93" s="75"/>
      <c r="CW93" s="76" t="s">
        <v>388</v>
      </c>
    </row>
    <row r="94" spans="1:101" x14ac:dyDescent="0.2">
      <c r="C94" s="101" t="str">
        <f>"Объем: "&amp;Source!I51&amp;"=10/"&amp;"100"</f>
        <v>Объем: 0,1=10/100</v>
      </c>
    </row>
    <row r="95" spans="1:101" ht="14.25" x14ac:dyDescent="0.2">
      <c r="A95" s="68"/>
      <c r="B95" s="71">
        <v>1</v>
      </c>
      <c r="C95" s="68" t="s">
        <v>389</v>
      </c>
      <c r="D95" s="69"/>
      <c r="E95" s="70"/>
      <c r="F95" s="70"/>
      <c r="G95" s="70"/>
      <c r="H95" s="72">
        <f>Source!AO51</f>
        <v>302.3</v>
      </c>
      <c r="I95" s="71">
        <f>ROUND(1.2,7)</f>
        <v>1.2</v>
      </c>
      <c r="J95" s="72">
        <f>ROUND(Source!AF51*Source!I51, 2)</f>
        <v>36.28</v>
      </c>
      <c r="K95" s="71">
        <f>IF(Source!BA51&lt;&gt; 0, Source!BA51, 1)</f>
        <v>50.93</v>
      </c>
      <c r="L95" s="73">
        <f>Source!S51</f>
        <v>1848</v>
      </c>
    </row>
    <row r="96" spans="1:101" ht="14.25" x14ac:dyDescent="0.2">
      <c r="A96" s="68"/>
      <c r="B96" s="71">
        <v>2</v>
      </c>
      <c r="C96" s="68" t="s">
        <v>400</v>
      </c>
      <c r="D96" s="69"/>
      <c r="E96" s="70"/>
      <c r="F96" s="70"/>
      <c r="G96" s="70"/>
      <c r="H96" s="72">
        <f>Source!AM51</f>
        <v>31.61</v>
      </c>
      <c r="I96" s="71">
        <f>ROUND(1.2,7)</f>
        <v>1.2</v>
      </c>
      <c r="J96" s="72">
        <f>ROUND(((((Source!ET51*ROUND(1.2,7)))-((Source!EU51*ROUND(1.2,7))))+Source!AE51)*Source!I51, 2)</f>
        <v>3.79</v>
      </c>
      <c r="K96" s="71">
        <f>IF(Source!BB51&lt;&gt; 0, Source!BB51, 1)</f>
        <v>6.67</v>
      </c>
      <c r="L96" s="73">
        <f>Source!Q51</f>
        <v>25</v>
      </c>
    </row>
    <row r="97" spans="1:82" ht="14.25" x14ac:dyDescent="0.2">
      <c r="A97" s="68"/>
      <c r="B97" s="71">
        <v>3</v>
      </c>
      <c r="C97" s="68" t="s">
        <v>404</v>
      </c>
      <c r="D97" s="69"/>
      <c r="E97" s="70"/>
      <c r="F97" s="70"/>
      <c r="G97" s="70"/>
      <c r="H97" s="72">
        <f>Source!AN51</f>
        <v>0.41</v>
      </c>
      <c r="I97" s="71">
        <f>ROUND(1.2,7)</f>
        <v>1.2</v>
      </c>
      <c r="J97" s="104">
        <f>ROUND(Source!AE51*Source!I51, 2)</f>
        <v>0.05</v>
      </c>
      <c r="K97" s="71">
        <f>IF(Source!BS51&lt;&gt; 0, Source!BS51, 1)</f>
        <v>50.93</v>
      </c>
      <c r="L97" s="105">
        <f>Source!R51</f>
        <v>2</v>
      </c>
    </row>
    <row r="98" spans="1:82" ht="14.25" x14ac:dyDescent="0.2">
      <c r="A98" s="68"/>
      <c r="B98" s="71">
        <v>4</v>
      </c>
      <c r="C98" s="68" t="s">
        <v>390</v>
      </c>
      <c r="D98" s="69"/>
      <c r="E98" s="70"/>
      <c r="F98" s="70"/>
      <c r="G98" s="70"/>
      <c r="H98" s="72">
        <f>Source!AL51</f>
        <v>186.06</v>
      </c>
      <c r="I98" s="71"/>
      <c r="J98" s="72">
        <f>ROUND(Source!AC51*Source!I51, 2)</f>
        <v>18.61</v>
      </c>
      <c r="K98" s="71">
        <f>IF(Source!BC51&lt;&gt; 0, Source!BC51, 1)</f>
        <v>3.05</v>
      </c>
      <c r="L98" s="73">
        <f>Source!P51</f>
        <v>57</v>
      </c>
    </row>
    <row r="99" spans="1:82" ht="14.25" x14ac:dyDescent="0.2">
      <c r="A99" s="68"/>
      <c r="B99" s="68"/>
      <c r="C99" s="68" t="s">
        <v>391</v>
      </c>
      <c r="D99" s="69" t="s">
        <v>367</v>
      </c>
      <c r="E99" s="70">
        <f>Source!AQ51</f>
        <v>32.159999999999997</v>
      </c>
      <c r="F99" s="70">
        <f>ROUND(1.2,7)</f>
        <v>1.2</v>
      </c>
      <c r="G99" s="70">
        <f>ROUND(Source!U51, 7)</f>
        <v>3.8592</v>
      </c>
      <c r="H99" s="72"/>
      <c r="I99" s="71"/>
      <c r="J99" s="72"/>
      <c r="K99" s="71"/>
      <c r="L99" s="73"/>
    </row>
    <row r="100" spans="1:82" ht="14.25" x14ac:dyDescent="0.2">
      <c r="A100" s="68"/>
      <c r="B100" s="68"/>
      <c r="C100" s="77" t="s">
        <v>405</v>
      </c>
      <c r="D100" s="78" t="s">
        <v>367</v>
      </c>
      <c r="E100" s="79">
        <f>Source!AR51</f>
        <v>0.03</v>
      </c>
      <c r="F100" s="79">
        <f>ROUND(1.2,7)</f>
        <v>1.2</v>
      </c>
      <c r="G100" s="79">
        <f>ROUND(Source!V51, 7)</f>
        <v>3.5999999999999999E-3</v>
      </c>
      <c r="H100" s="80"/>
      <c r="I100" s="81"/>
      <c r="J100" s="80"/>
      <c r="K100" s="81"/>
      <c r="L100" s="82"/>
    </row>
    <row r="101" spans="1:82" ht="14.25" x14ac:dyDescent="0.2">
      <c r="A101" s="68"/>
      <c r="B101" s="68"/>
      <c r="C101" s="68" t="s">
        <v>392</v>
      </c>
      <c r="D101" s="69"/>
      <c r="E101" s="70"/>
      <c r="F101" s="70"/>
      <c r="G101" s="70"/>
      <c r="H101" s="72">
        <f>H95+H96+H98</f>
        <v>519.97</v>
      </c>
      <c r="I101" s="71"/>
      <c r="J101" s="72">
        <f>J95+J96+J98</f>
        <v>58.68</v>
      </c>
      <c r="K101" s="71"/>
      <c r="L101" s="73">
        <f>L95+L96+L98</f>
        <v>1930</v>
      </c>
    </row>
    <row r="102" spans="1:82" ht="14.25" x14ac:dyDescent="0.2">
      <c r="A102" s="68"/>
      <c r="B102" s="68"/>
      <c r="C102" s="68" t="s">
        <v>393</v>
      </c>
      <c r="D102" s="69"/>
      <c r="E102" s="70"/>
      <c r="F102" s="70"/>
      <c r="G102" s="70"/>
      <c r="H102" s="72"/>
      <c r="I102" s="71"/>
      <c r="J102" s="72">
        <f>SUM(S92:S105)+SUM(T92:T105)+SUM(X92:X105)+SUM(Y92:Y105)+SUM(Z92:Z105)</f>
        <v>36.33</v>
      </c>
      <c r="K102" s="71"/>
      <c r="L102" s="73">
        <f>SUM(AR92:AR105)+SUM(AS92:AS105)+SUM(AT92:AT105)+SUM(AU92:AU105)+SUM(AV92:AV105)</f>
        <v>1850</v>
      </c>
    </row>
    <row r="103" spans="1:82" ht="28.5" x14ac:dyDescent="0.2">
      <c r="A103" s="68"/>
      <c r="B103" s="68" t="s">
        <v>89</v>
      </c>
      <c r="C103" s="68" t="s">
        <v>406</v>
      </c>
      <c r="D103" s="69" t="s">
        <v>395</v>
      </c>
      <c r="E103" s="70">
        <f>Source!BZ51</f>
        <v>97</v>
      </c>
      <c r="F103" s="70"/>
      <c r="G103" s="70">
        <f>Source!AT51</f>
        <v>97</v>
      </c>
      <c r="H103" s="72"/>
      <c r="I103" s="71"/>
      <c r="J103" s="72">
        <f>SUM(AD92:AD105)</f>
        <v>35.24</v>
      </c>
      <c r="K103" s="71"/>
      <c r="L103" s="73">
        <f>SUM(AZ92:AZ105)</f>
        <v>1795</v>
      </c>
    </row>
    <row r="104" spans="1:82" ht="28.5" x14ac:dyDescent="0.2">
      <c r="A104" s="77"/>
      <c r="B104" s="77" t="s">
        <v>90</v>
      </c>
      <c r="C104" s="77" t="s">
        <v>407</v>
      </c>
      <c r="D104" s="78" t="s">
        <v>395</v>
      </c>
      <c r="E104" s="79">
        <f>Source!CA51</f>
        <v>51</v>
      </c>
      <c r="F104" s="79"/>
      <c r="G104" s="79">
        <f>Source!AU51</f>
        <v>51</v>
      </c>
      <c r="H104" s="80"/>
      <c r="I104" s="81"/>
      <c r="J104" s="80">
        <f>SUM(AE92:AE105)</f>
        <v>18.53</v>
      </c>
      <c r="K104" s="81"/>
      <c r="L104" s="82">
        <f>SUM(BA92:BA105)</f>
        <v>944</v>
      </c>
    </row>
    <row r="105" spans="1:82" ht="15" x14ac:dyDescent="0.2">
      <c r="C105" s="86" t="s">
        <v>397</v>
      </c>
      <c r="D105" s="86"/>
      <c r="E105" s="86"/>
      <c r="F105" s="86"/>
      <c r="G105" s="86"/>
      <c r="H105" s="86"/>
      <c r="I105" s="87">
        <f>J95+J96+J98+J103+J104</f>
        <v>112.45</v>
      </c>
      <c r="J105" s="87"/>
      <c r="K105" s="88">
        <f>L95+L96+L98+L103+L104</f>
        <v>4669</v>
      </c>
      <c r="L105" s="88"/>
      <c r="O105" s="83">
        <f>J95+J96+J98+J103+J104</f>
        <v>112.45</v>
      </c>
      <c r="P105" s="83">
        <f>J96</f>
        <v>3.79</v>
      </c>
      <c r="R105" t="s">
        <v>398</v>
      </c>
      <c r="S105" s="83">
        <f>J95</f>
        <v>36.28</v>
      </c>
      <c r="U105" s="83">
        <f>J95</f>
        <v>36.28</v>
      </c>
      <c r="X105" s="83">
        <f>J97</f>
        <v>0.05</v>
      </c>
      <c r="Z105" t="s">
        <v>398</v>
      </c>
      <c r="AA105" s="83">
        <f>J98</f>
        <v>18.61</v>
      </c>
      <c r="AD105">
        <f>ROUND((Source!AT51/100)*((ROUND(Source!AF51*Source!I51, 2)+ROUND(Source!AE51*Source!I51, 2))), 2)</f>
        <v>35.24</v>
      </c>
      <c r="AE105">
        <f>ROUND((Source!AU51/100)*((ROUND(Source!AF51*Source!I51, 2)+ROUND(Source!AE51*Source!I51, 2))), 2)</f>
        <v>18.53</v>
      </c>
      <c r="AN105" s="84">
        <f>L95+L96+L98+L103+L104</f>
        <v>4669</v>
      </c>
      <c r="AO105" s="84">
        <f>L96</f>
        <v>25</v>
      </c>
      <c r="AQ105" t="s">
        <v>398</v>
      </c>
      <c r="AR105" s="84">
        <f>L95</f>
        <v>1848</v>
      </c>
      <c r="AT105" s="84">
        <f>L97</f>
        <v>2</v>
      </c>
      <c r="AV105" t="s">
        <v>398</v>
      </c>
      <c r="AW105" s="84">
        <f>L98</f>
        <v>57</v>
      </c>
      <c r="AZ105">
        <f>Source!X51</f>
        <v>1795</v>
      </c>
      <c r="BA105">
        <f>Source!Y51</f>
        <v>944</v>
      </c>
      <c r="BI105" s="83">
        <f>J95+J96+J98+J103+J104</f>
        <v>112.45</v>
      </c>
      <c r="CD105">
        <v>2</v>
      </c>
    </row>
    <row r="106" spans="1:82" ht="99.75" x14ac:dyDescent="0.2">
      <c r="A106" s="67" t="s">
        <v>99</v>
      </c>
      <c r="B106" s="68" t="str">
        <f>Source!F55</f>
        <v>501-8659</v>
      </c>
      <c r="C106" s="68" t="str">
        <f>Source!G55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напряжением 1,0 кВ, с числом жил - 3 и сечением 2,5 мм2</v>
      </c>
      <c r="D106" s="69" t="str">
        <f>Source!H55</f>
        <v>1000 м</v>
      </c>
      <c r="E106" s="70">
        <f>Source!K55</f>
        <v>0.01</v>
      </c>
      <c r="F106" s="70"/>
      <c r="G106" s="70">
        <f>Source!I55</f>
        <v>0.01</v>
      </c>
      <c r="H106" s="72">
        <f>Source!AL55</f>
        <v>14197.52</v>
      </c>
      <c r="I106" s="71"/>
      <c r="J106" s="72">
        <f>ROUND(Source!AC55*Source!I55, 2)</f>
        <v>141.97999999999999</v>
      </c>
      <c r="K106" s="71">
        <f>IF(Source!BC55&lt;&gt; 0, Source!BC55, 1)</f>
        <v>7.07</v>
      </c>
      <c r="L106" s="73">
        <f>Source!P55</f>
        <v>1004</v>
      </c>
    </row>
    <row r="107" spans="1:82" x14ac:dyDescent="0.2">
      <c r="A107" s="102"/>
      <c r="B107" s="102"/>
      <c r="C107" s="106" t="str">
        <f>"Объем: "&amp;Source!I55&amp;"=(10)/"&amp;"1000"</f>
        <v>Объем: 0,01=(10)/1000</v>
      </c>
      <c r="D107" s="102"/>
      <c r="E107" s="102"/>
      <c r="F107" s="102"/>
      <c r="G107" s="102"/>
      <c r="H107" s="102"/>
      <c r="I107" s="102"/>
      <c r="J107" s="102"/>
      <c r="K107" s="102"/>
      <c r="L107" s="102"/>
    </row>
    <row r="108" spans="1:82" ht="15" x14ac:dyDescent="0.2">
      <c r="C108" s="86" t="s">
        <v>397</v>
      </c>
      <c r="D108" s="86"/>
      <c r="E108" s="86"/>
      <c r="F108" s="86"/>
      <c r="G108" s="86"/>
      <c r="H108" s="86"/>
      <c r="I108" s="87">
        <f>J106</f>
        <v>141.97999999999999</v>
      </c>
      <c r="J108" s="87"/>
      <c r="K108" s="88">
        <f>L106</f>
        <v>1004</v>
      </c>
      <c r="L108" s="88"/>
      <c r="O108" s="83">
        <f>J106</f>
        <v>141.97999999999999</v>
      </c>
      <c r="P108">
        <f>0</f>
        <v>0</v>
      </c>
      <c r="R108" t="s">
        <v>398</v>
      </c>
      <c r="S108">
        <f>0</f>
        <v>0</v>
      </c>
      <c r="U108">
        <f>0</f>
        <v>0</v>
      </c>
      <c r="X108">
        <f>0</f>
        <v>0</v>
      </c>
      <c r="Z108" t="s">
        <v>398</v>
      </c>
      <c r="AA108" s="83">
        <f>J106</f>
        <v>141.97999999999999</v>
      </c>
      <c r="AD108">
        <f>ROUND((Source!AT55/100)*((ROUND(Source!AF55*Source!I55, 2)+ROUND(Source!AE55*Source!I55, 2))), 2)</f>
        <v>0</v>
      </c>
      <c r="AE108">
        <f>ROUND((Source!AU55/100)*((ROUND(Source!AF55*Source!I55, 2)+ROUND(Source!AE55*Source!I55, 2))), 2)</f>
        <v>0</v>
      </c>
      <c r="AN108" s="84">
        <f>L106</f>
        <v>1004</v>
      </c>
      <c r="AO108">
        <f>0</f>
        <v>0</v>
      </c>
      <c r="AQ108" t="s">
        <v>398</v>
      </c>
      <c r="AR108">
        <f>0</f>
        <v>0</v>
      </c>
      <c r="AT108">
        <f>0</f>
        <v>0</v>
      </c>
      <c r="AV108" t="s">
        <v>398</v>
      </c>
      <c r="AW108" s="84">
        <f>L106</f>
        <v>1004</v>
      </c>
      <c r="AZ108">
        <f>Source!X55</f>
        <v>0</v>
      </c>
      <c r="BA108">
        <f>Source!Y55</f>
        <v>0</v>
      </c>
      <c r="BI108" s="83">
        <f>J106</f>
        <v>141.97999999999999</v>
      </c>
      <c r="CD108">
        <v>2</v>
      </c>
    </row>
    <row r="110" spans="1:82" ht="15" x14ac:dyDescent="0.2">
      <c r="A110" s="109"/>
      <c r="B110" s="110"/>
      <c r="C110" s="111" t="s">
        <v>408</v>
      </c>
      <c r="D110" s="111"/>
      <c r="E110" s="111"/>
      <c r="F110" s="111"/>
      <c r="G110" s="111"/>
      <c r="H110" s="111"/>
      <c r="I110" s="112"/>
      <c r="J110" s="113">
        <f>J112+J113+J119+J123</f>
        <v>8960.24</v>
      </c>
      <c r="K110" s="113"/>
      <c r="L110" s="114">
        <f>L112+L113+L119+L123</f>
        <v>88658</v>
      </c>
    </row>
    <row r="111" spans="1:82" ht="14.25" x14ac:dyDescent="0.2">
      <c r="A111" s="85"/>
      <c r="B111" s="107"/>
      <c r="C111" s="115" t="s">
        <v>409</v>
      </c>
      <c r="D111" s="108"/>
      <c r="E111" s="108"/>
      <c r="F111" s="108"/>
      <c r="G111" s="108"/>
      <c r="H111" s="108"/>
      <c r="I111" s="70"/>
      <c r="J111" s="72"/>
      <c r="K111" s="72"/>
      <c r="L111" s="73"/>
    </row>
    <row r="112" spans="1:82" ht="14.25" x14ac:dyDescent="0.2">
      <c r="A112" s="85"/>
      <c r="B112" s="107"/>
      <c r="C112" s="108" t="s">
        <v>410</v>
      </c>
      <c r="D112" s="108"/>
      <c r="E112" s="108"/>
      <c r="F112" s="108"/>
      <c r="G112" s="108"/>
      <c r="H112" s="108"/>
      <c r="I112" s="70"/>
      <c r="J112" s="72">
        <f>SUM(S51:S108)</f>
        <v>62.47</v>
      </c>
      <c r="K112" s="72"/>
      <c r="L112" s="73">
        <f>SUM(AR51:AR108)</f>
        <v>3181</v>
      </c>
    </row>
    <row r="113" spans="1:12" ht="14.25" x14ac:dyDescent="0.2">
      <c r="A113" s="85"/>
      <c r="B113" s="107"/>
      <c r="C113" s="108" t="s">
        <v>411</v>
      </c>
      <c r="D113" s="108"/>
      <c r="E113" s="108"/>
      <c r="F113" s="108"/>
      <c r="G113" s="108"/>
      <c r="H113" s="108"/>
      <c r="I113" s="70"/>
      <c r="J113" s="72">
        <f>J115+J118</f>
        <v>4.66</v>
      </c>
      <c r="K113" s="72"/>
      <c r="L113" s="73">
        <f>L115+L118</f>
        <v>46</v>
      </c>
    </row>
    <row r="114" spans="1:12" ht="14.25" x14ac:dyDescent="0.2">
      <c r="A114" s="85"/>
      <c r="B114" s="107"/>
      <c r="C114" s="115" t="s">
        <v>412</v>
      </c>
      <c r="D114" s="108"/>
      <c r="E114" s="108"/>
      <c r="F114" s="108"/>
      <c r="G114" s="108"/>
      <c r="H114" s="108"/>
      <c r="I114" s="70"/>
      <c r="J114" s="72"/>
      <c r="K114" s="72"/>
      <c r="L114" s="73"/>
    </row>
    <row r="115" spans="1:12" ht="14.25" x14ac:dyDescent="0.2">
      <c r="A115" s="85"/>
      <c r="B115" s="107"/>
      <c r="C115" s="108" t="s">
        <v>413</v>
      </c>
      <c r="D115" s="108"/>
      <c r="E115" s="108"/>
      <c r="F115" s="108"/>
      <c r="G115" s="108"/>
      <c r="H115" s="108"/>
      <c r="I115" s="70"/>
      <c r="J115" s="72">
        <f>SUM(P51:P108)</f>
        <v>4.66</v>
      </c>
      <c r="K115" s="72"/>
      <c r="L115" s="73">
        <f>SUM(AO51:AO108)</f>
        <v>46</v>
      </c>
    </row>
    <row r="116" spans="1:12" ht="14.25" x14ac:dyDescent="0.2">
      <c r="A116" s="85"/>
      <c r="B116" s="107"/>
      <c r="C116" s="115" t="s">
        <v>414</v>
      </c>
      <c r="D116" s="108"/>
      <c r="E116" s="108"/>
      <c r="F116" s="108"/>
      <c r="G116" s="108"/>
      <c r="H116" s="108"/>
      <c r="I116" s="70"/>
      <c r="J116" s="72"/>
      <c r="K116" s="72"/>
      <c r="L116" s="73"/>
    </row>
    <row r="117" spans="1:12" ht="14.25" x14ac:dyDescent="0.2">
      <c r="A117" s="85"/>
      <c r="B117" s="107"/>
      <c r="C117" s="108" t="s">
        <v>415</v>
      </c>
      <c r="D117" s="108"/>
      <c r="E117" s="108"/>
      <c r="F117" s="108"/>
      <c r="G117" s="108"/>
      <c r="H117" s="108"/>
      <c r="I117" s="70"/>
      <c r="J117" s="72">
        <f>SUM(X51:X108)</f>
        <v>0.05</v>
      </c>
      <c r="K117" s="72"/>
      <c r="L117" s="73">
        <f>SUM(AT51:AT108)</f>
        <v>2</v>
      </c>
    </row>
    <row r="118" spans="1:12" ht="14.25" hidden="1" x14ac:dyDescent="0.2">
      <c r="A118" s="85"/>
      <c r="B118" s="107"/>
      <c r="C118" s="108" t="s">
        <v>416</v>
      </c>
      <c r="D118" s="108"/>
      <c r="E118" s="108"/>
      <c r="F118" s="108"/>
      <c r="G118" s="108"/>
      <c r="H118" s="108"/>
      <c r="I118" s="70"/>
      <c r="J118" s="72">
        <f>SUM(Z51:Z108)</f>
        <v>0</v>
      </c>
      <c r="K118" s="72"/>
      <c r="L118" s="73">
        <f>SUM(AV51:AV108)</f>
        <v>0</v>
      </c>
    </row>
    <row r="119" spans="1:12" ht="14.25" x14ac:dyDescent="0.2">
      <c r="A119" s="85"/>
      <c r="B119" s="107"/>
      <c r="C119" s="108" t="s">
        <v>417</v>
      </c>
      <c r="D119" s="108"/>
      <c r="E119" s="108"/>
      <c r="F119" s="108"/>
      <c r="G119" s="108"/>
      <c r="H119" s="108"/>
      <c r="I119" s="70"/>
      <c r="J119" s="72">
        <f>J121+J122</f>
        <v>8893.11</v>
      </c>
      <c r="K119" s="72"/>
      <c r="L119" s="73">
        <f>L121+L122</f>
        <v>85431</v>
      </c>
    </row>
    <row r="120" spans="1:12" ht="14.25" x14ac:dyDescent="0.2">
      <c r="A120" s="85"/>
      <c r="B120" s="107"/>
      <c r="C120" s="115" t="s">
        <v>412</v>
      </c>
      <c r="D120" s="108"/>
      <c r="E120" s="108"/>
      <c r="F120" s="108"/>
      <c r="G120" s="108"/>
      <c r="H120" s="108"/>
      <c r="I120" s="70"/>
      <c r="J120" s="72"/>
      <c r="K120" s="72"/>
      <c r="L120" s="73"/>
    </row>
    <row r="121" spans="1:12" ht="14.25" x14ac:dyDescent="0.2">
      <c r="A121" s="85"/>
      <c r="B121" s="107"/>
      <c r="C121" s="108" t="s">
        <v>418</v>
      </c>
      <c r="D121" s="108"/>
      <c r="E121" s="108"/>
      <c r="F121" s="108"/>
      <c r="G121" s="108"/>
      <c r="H121" s="108"/>
      <c r="I121" s="70"/>
      <c r="J121" s="72">
        <f>SUM(AA51:AA108)-SUM(BJ51:BJ108)</f>
        <v>8893.11</v>
      </c>
      <c r="K121" s="72"/>
      <c r="L121" s="73">
        <f>SUM(AW51:AW108)-SUM(BK51:BK108)</f>
        <v>85431</v>
      </c>
    </row>
    <row r="122" spans="1:12" ht="14.25" hidden="1" x14ac:dyDescent="0.2">
      <c r="A122" s="85"/>
      <c r="B122" s="107"/>
      <c r="C122" s="108" t="s">
        <v>419</v>
      </c>
      <c r="D122" s="108"/>
      <c r="E122" s="108"/>
      <c r="F122" s="108"/>
      <c r="G122" s="108"/>
      <c r="H122" s="108"/>
      <c r="I122" s="70"/>
      <c r="J122" s="72">
        <f>SUM(BC51:BC108)</f>
        <v>0</v>
      </c>
      <c r="K122" s="72"/>
      <c r="L122" s="73">
        <f>SUM(BC51:BC108)</f>
        <v>0</v>
      </c>
    </row>
    <row r="123" spans="1:12" ht="14.25" hidden="1" x14ac:dyDescent="0.2">
      <c r="A123" s="85"/>
      <c r="B123" s="107"/>
      <c r="C123" s="108" t="s">
        <v>420</v>
      </c>
      <c r="D123" s="108"/>
      <c r="E123" s="108"/>
      <c r="F123" s="108"/>
      <c r="G123" s="108"/>
      <c r="H123" s="108"/>
      <c r="I123" s="70"/>
      <c r="J123" s="72">
        <f>SUM(AF51:AF108)</f>
        <v>0</v>
      </c>
      <c r="K123" s="72"/>
      <c r="L123" s="73">
        <f>SUM(BB51:BB108)</f>
        <v>0</v>
      </c>
    </row>
    <row r="124" spans="1:12" ht="14.25" x14ac:dyDescent="0.2">
      <c r="A124" s="85"/>
      <c r="B124" s="107"/>
      <c r="C124" s="108" t="s">
        <v>421</v>
      </c>
      <c r="D124" s="108"/>
      <c r="E124" s="108"/>
      <c r="F124" s="108"/>
      <c r="G124" s="108"/>
      <c r="H124" s="108"/>
      <c r="I124" s="70"/>
      <c r="J124" s="72">
        <f>SUM(S51:S108)+SUM(X51:X108)+SUM(Z51:Z108)</f>
        <v>62.519999999999996</v>
      </c>
      <c r="K124" s="72"/>
      <c r="L124" s="73">
        <f>SUM(AR51:AR108)+SUM(AT51:AT108)+SUM(AV51:AV108)</f>
        <v>3183</v>
      </c>
    </row>
    <row r="125" spans="1:12" ht="14.25" x14ac:dyDescent="0.2">
      <c r="A125" s="85"/>
      <c r="B125" s="107"/>
      <c r="C125" s="108" t="s">
        <v>422</v>
      </c>
      <c r="D125" s="108"/>
      <c r="E125" s="108"/>
      <c r="F125" s="108"/>
      <c r="G125" s="108"/>
      <c r="H125" s="108"/>
      <c r="I125" s="70"/>
      <c r="J125" s="72">
        <f>SUM(AD51:AD108)</f>
        <v>58.81</v>
      </c>
      <c r="K125" s="72"/>
      <c r="L125" s="73">
        <f>SUM(AZ51:AZ108)</f>
        <v>2996</v>
      </c>
    </row>
    <row r="126" spans="1:12" ht="14.25" x14ac:dyDescent="0.2">
      <c r="A126" s="85"/>
      <c r="B126" s="107"/>
      <c r="C126" s="108" t="s">
        <v>423</v>
      </c>
      <c r="D126" s="108"/>
      <c r="E126" s="108"/>
      <c r="F126" s="108"/>
      <c r="G126" s="108"/>
      <c r="H126" s="108"/>
      <c r="I126" s="70"/>
      <c r="J126" s="72">
        <f>SUM(AE51:AE108)</f>
        <v>30.580000000000002</v>
      </c>
      <c r="K126" s="72"/>
      <c r="L126" s="73">
        <f>SUM(BA51:BA108)</f>
        <v>1557</v>
      </c>
    </row>
    <row r="127" spans="1:12" ht="14.25" x14ac:dyDescent="0.2">
      <c r="A127" s="85"/>
      <c r="B127" s="107"/>
      <c r="C127" s="108" t="s">
        <v>424</v>
      </c>
      <c r="D127" s="108"/>
      <c r="E127" s="108"/>
      <c r="F127" s="108"/>
      <c r="G127" s="108"/>
      <c r="H127" s="108"/>
      <c r="I127" s="70"/>
      <c r="J127" s="72">
        <f>J129+J130</f>
        <v>754.75</v>
      </c>
      <c r="K127" s="72"/>
      <c r="L127" s="73">
        <f>L129+L130</f>
        <v>5087</v>
      </c>
    </row>
    <row r="128" spans="1:12" ht="14.25" x14ac:dyDescent="0.2">
      <c r="A128" s="85"/>
      <c r="B128" s="107"/>
      <c r="C128" s="115" t="s">
        <v>409</v>
      </c>
      <c r="D128" s="108"/>
      <c r="E128" s="108"/>
      <c r="F128" s="108"/>
      <c r="G128" s="108"/>
      <c r="H128" s="108"/>
      <c r="I128" s="70"/>
      <c r="J128" s="72"/>
      <c r="K128" s="72"/>
      <c r="L128" s="73"/>
    </row>
    <row r="129" spans="1:12" ht="14.25" x14ac:dyDescent="0.2">
      <c r="A129" s="85"/>
      <c r="B129" s="107"/>
      <c r="C129" s="108" t="s">
        <v>425</v>
      </c>
      <c r="D129" s="108"/>
      <c r="E129" s="108"/>
      <c r="F129" s="108"/>
      <c r="G129" s="108"/>
      <c r="H129" s="108"/>
      <c r="I129" s="70"/>
      <c r="J129" s="72">
        <f>SUM(BJ51:BJ108)</f>
        <v>754.75</v>
      </c>
      <c r="K129" s="72"/>
      <c r="L129" s="73">
        <f>SUM(BK51:BK108)</f>
        <v>5087</v>
      </c>
    </row>
    <row r="130" spans="1:12" ht="14.25" hidden="1" x14ac:dyDescent="0.2">
      <c r="A130" s="85"/>
      <c r="B130" s="107"/>
      <c r="C130" s="108" t="s">
        <v>426</v>
      </c>
      <c r="D130" s="108"/>
      <c r="E130" s="108"/>
      <c r="F130" s="108"/>
      <c r="G130" s="108"/>
      <c r="H130" s="108"/>
      <c r="I130" s="70"/>
      <c r="J130" s="72">
        <f>SUM(AH51:AH108)</f>
        <v>0</v>
      </c>
      <c r="K130" s="72"/>
      <c r="L130" s="73">
        <f>SUM(BD51:BD108)</f>
        <v>0</v>
      </c>
    </row>
    <row r="131" spans="1:12" ht="14.25" hidden="1" x14ac:dyDescent="0.2">
      <c r="A131" s="85"/>
      <c r="B131" s="107"/>
      <c r="C131" s="108" t="s">
        <v>427</v>
      </c>
      <c r="D131" s="108"/>
      <c r="E131" s="108"/>
      <c r="F131" s="108"/>
      <c r="G131" s="108"/>
      <c r="H131" s="108"/>
      <c r="I131" s="70"/>
      <c r="J131" s="72">
        <f>SUM(BL51:BL108)</f>
        <v>0</v>
      </c>
      <c r="K131" s="72"/>
      <c r="L131" s="73"/>
    </row>
    <row r="132" spans="1:12" ht="14.25" hidden="1" x14ac:dyDescent="0.2">
      <c r="A132" s="85"/>
      <c r="B132" s="107"/>
      <c r="C132" s="108" t="s">
        <v>428</v>
      </c>
      <c r="D132" s="108"/>
      <c r="E132" s="108"/>
      <c r="F132" s="108"/>
      <c r="G132" s="108"/>
      <c r="H132" s="108"/>
      <c r="I132" s="70"/>
      <c r="J132" s="72">
        <f>SUM(BN51:BN108)</f>
        <v>0</v>
      </c>
      <c r="K132" s="72"/>
      <c r="L132" s="73">
        <f>SUM(BO51:BO108)</f>
        <v>0</v>
      </c>
    </row>
    <row r="133" spans="1:12" ht="15" x14ac:dyDescent="0.2">
      <c r="A133" s="109"/>
      <c r="B133" s="110"/>
      <c r="C133" s="111" t="s">
        <v>429</v>
      </c>
      <c r="D133" s="111"/>
      <c r="E133" s="111"/>
      <c r="F133" s="111"/>
      <c r="G133" s="111"/>
      <c r="H133" s="111"/>
      <c r="I133" s="112"/>
      <c r="J133" s="113">
        <f>J110+J125+J126+J127+J131+J132</f>
        <v>9804.3799999999992</v>
      </c>
      <c r="K133" s="113"/>
      <c r="L133" s="114">
        <f>L110+L125+L126+L127+L131+L132</f>
        <v>98298</v>
      </c>
    </row>
    <row r="134" spans="1:12" ht="14.25" x14ac:dyDescent="0.2">
      <c r="A134" s="85"/>
      <c r="B134" s="107"/>
      <c r="C134" s="115" t="s">
        <v>430</v>
      </c>
      <c r="D134" s="108"/>
      <c r="E134" s="108"/>
      <c r="F134" s="108"/>
      <c r="G134" s="108"/>
      <c r="H134" s="108"/>
      <c r="I134" s="70"/>
      <c r="J134" s="72"/>
      <c r="K134" s="72"/>
      <c r="L134" s="73"/>
    </row>
    <row r="135" spans="1:12" ht="14.25" x14ac:dyDescent="0.2">
      <c r="A135" s="85"/>
      <c r="B135" s="107"/>
      <c r="C135" s="108" t="s">
        <v>431</v>
      </c>
      <c r="D135" s="108"/>
      <c r="E135" s="108"/>
      <c r="F135" s="108"/>
      <c r="G135" s="108"/>
      <c r="H135" s="108"/>
      <c r="I135" s="70"/>
      <c r="J135" s="72">
        <f>SUM(AB51:AB108)</f>
        <v>8730.130000000001</v>
      </c>
      <c r="K135" s="72"/>
      <c r="L135" s="73">
        <f>SUM(AX51:AX108)</f>
        <v>84333</v>
      </c>
    </row>
    <row r="136" spans="1:12" ht="14.25" x14ac:dyDescent="0.2">
      <c r="A136" s="85"/>
      <c r="B136" s="107"/>
      <c r="C136" s="108" t="s">
        <v>432</v>
      </c>
      <c r="D136" s="108"/>
      <c r="E136" s="108"/>
      <c r="F136" s="108"/>
      <c r="G136" s="108"/>
      <c r="H136" s="108"/>
      <c r="I136" s="70"/>
      <c r="J136" s="72">
        <f>SUM(AC51:AC108)</f>
        <v>754.75</v>
      </c>
      <c r="K136" s="72"/>
      <c r="L136" s="73">
        <f>SUM(AY51:AY108)</f>
        <v>5087</v>
      </c>
    </row>
    <row r="137" spans="1:12" ht="14.25" x14ac:dyDescent="0.2">
      <c r="A137" s="85"/>
      <c r="B137" s="107"/>
      <c r="C137" s="108" t="s">
        <v>433</v>
      </c>
      <c r="D137" s="108"/>
      <c r="E137" s="108"/>
      <c r="F137" s="116"/>
      <c r="G137" s="117">
        <f>Source!P79</f>
        <v>6.5143599999999999</v>
      </c>
      <c r="H137" s="85"/>
      <c r="I137" s="85"/>
      <c r="J137" s="85"/>
      <c r="K137" s="85"/>
      <c r="L137" s="85"/>
    </row>
    <row r="138" spans="1:12" ht="14.25" x14ac:dyDescent="0.2">
      <c r="A138" s="85"/>
      <c r="B138" s="107"/>
      <c r="C138" s="108" t="s">
        <v>434</v>
      </c>
      <c r="D138" s="108"/>
      <c r="E138" s="108"/>
      <c r="F138" s="116"/>
      <c r="G138" s="117">
        <f>Source!P80</f>
        <v>3.5999999999999999E-3</v>
      </c>
      <c r="H138" s="85"/>
      <c r="I138" s="85"/>
      <c r="J138" s="85"/>
      <c r="K138" s="85"/>
      <c r="L138" s="85"/>
    </row>
    <row r="141" spans="1:12" ht="15" x14ac:dyDescent="0.2">
      <c r="A141" s="118"/>
      <c r="B141" s="119"/>
      <c r="C141" s="120" t="s">
        <v>435</v>
      </c>
      <c r="D141" s="120"/>
      <c r="E141" s="120"/>
      <c r="F141" s="120"/>
      <c r="G141" s="120"/>
      <c r="H141" s="120"/>
      <c r="I141" s="121"/>
      <c r="J141" s="122"/>
      <c r="K141" s="122"/>
      <c r="L141" s="123"/>
    </row>
    <row r="143" spans="1:12" ht="15" x14ac:dyDescent="0.2">
      <c r="A143" s="109"/>
      <c r="B143" s="110"/>
      <c r="C143" s="111" t="s">
        <v>436</v>
      </c>
      <c r="D143" s="111"/>
      <c r="E143" s="111"/>
      <c r="F143" s="111"/>
      <c r="G143" s="111"/>
      <c r="H143" s="111"/>
      <c r="I143" s="112"/>
      <c r="J143" s="113">
        <f>J145+J160+J161</f>
        <v>162.53</v>
      </c>
      <c r="K143" s="113"/>
      <c r="L143" s="114">
        <f>L145+L160+L161</f>
        <v>1570</v>
      </c>
    </row>
    <row r="144" spans="1:12" ht="14.25" x14ac:dyDescent="0.2">
      <c r="A144" s="85"/>
      <c r="B144" s="107"/>
      <c r="C144" s="115" t="s">
        <v>409</v>
      </c>
      <c r="D144" s="108"/>
      <c r="E144" s="108"/>
      <c r="F144" s="108"/>
      <c r="G144" s="108"/>
      <c r="H144" s="108"/>
      <c r="I144" s="70"/>
      <c r="J144" s="72"/>
      <c r="K144" s="72"/>
      <c r="L144" s="73"/>
    </row>
    <row r="145" spans="1:12" ht="14.25" x14ac:dyDescent="0.2">
      <c r="A145" s="85"/>
      <c r="B145" s="107"/>
      <c r="C145" s="108" t="s">
        <v>437</v>
      </c>
      <c r="D145" s="108"/>
      <c r="E145" s="108"/>
      <c r="F145" s="108"/>
      <c r="G145" s="108"/>
      <c r="H145" s="108"/>
      <c r="I145" s="70"/>
      <c r="J145" s="72">
        <f>J147+J148+J154+J158</f>
        <v>162.53</v>
      </c>
      <c r="K145" s="72"/>
      <c r="L145" s="73">
        <f>L147+L148+L154+L158</f>
        <v>1570</v>
      </c>
    </row>
    <row r="146" spans="1:12" ht="14.25" x14ac:dyDescent="0.2">
      <c r="A146" s="85"/>
      <c r="B146" s="107"/>
      <c r="C146" s="115" t="s">
        <v>409</v>
      </c>
      <c r="D146" s="108"/>
      <c r="E146" s="108"/>
      <c r="F146" s="108"/>
      <c r="G146" s="108"/>
      <c r="H146" s="108"/>
      <c r="I146" s="70"/>
      <c r="J146" s="72"/>
      <c r="K146" s="72"/>
      <c r="L146" s="73"/>
    </row>
    <row r="147" spans="1:12" ht="14.25" hidden="1" x14ac:dyDescent="0.2">
      <c r="A147" s="85"/>
      <c r="B147" s="107"/>
      <c r="C147" s="108" t="s">
        <v>438</v>
      </c>
      <c r="D147" s="108"/>
      <c r="E147" s="108"/>
      <c r="F147" s="108"/>
      <c r="G147" s="108"/>
      <c r="H147" s="108"/>
      <c r="I147" s="70"/>
      <c r="J147" s="72">
        <f>SUMIF(CD50:CD139, 1, S50:S139)</f>
        <v>0</v>
      </c>
      <c r="K147" s="72"/>
      <c r="L147" s="73">
        <f>SUMIF(CD50:CD139, 1, AR50:AR139)</f>
        <v>0</v>
      </c>
    </row>
    <row r="148" spans="1:12" ht="14.25" hidden="1" x14ac:dyDescent="0.2">
      <c r="A148" s="85"/>
      <c r="B148" s="107"/>
      <c r="C148" s="108" t="s">
        <v>411</v>
      </c>
      <c r="D148" s="108"/>
      <c r="E148" s="108"/>
      <c r="F148" s="108"/>
      <c r="G148" s="108"/>
      <c r="H148" s="108"/>
      <c r="I148" s="70"/>
      <c r="J148" s="72">
        <f>J150+J153</f>
        <v>0</v>
      </c>
      <c r="K148" s="72"/>
      <c r="L148" s="73">
        <f>L150+L153</f>
        <v>0</v>
      </c>
    </row>
    <row r="149" spans="1:12" ht="14.25" hidden="1" x14ac:dyDescent="0.2">
      <c r="A149" s="85"/>
      <c r="B149" s="107"/>
      <c r="C149" s="115" t="s">
        <v>412</v>
      </c>
      <c r="D149" s="108"/>
      <c r="E149" s="108"/>
      <c r="F149" s="108"/>
      <c r="G149" s="108"/>
      <c r="H149" s="108"/>
      <c r="I149" s="70"/>
      <c r="J149" s="72"/>
      <c r="K149" s="72"/>
      <c r="L149" s="73"/>
    </row>
    <row r="150" spans="1:12" ht="14.25" hidden="1" x14ac:dyDescent="0.2">
      <c r="A150" s="85"/>
      <c r="B150" s="107"/>
      <c r="C150" s="108" t="s">
        <v>413</v>
      </c>
      <c r="D150" s="108"/>
      <c r="E150" s="108"/>
      <c r="F150" s="108"/>
      <c r="G150" s="108"/>
      <c r="H150" s="108"/>
      <c r="I150" s="70"/>
      <c r="J150" s="72">
        <f>SUMIF(CD50:CD139, 1, P50:P139)</f>
        <v>0</v>
      </c>
      <c r="K150" s="72"/>
      <c r="L150" s="73">
        <f>SUMIF(CD50:CD139, 1, AO50:AO139)</f>
        <v>0</v>
      </c>
    </row>
    <row r="151" spans="1:12" ht="14.25" hidden="1" x14ac:dyDescent="0.2">
      <c r="A151" s="85"/>
      <c r="B151" s="107"/>
      <c r="C151" s="115" t="s">
        <v>414</v>
      </c>
      <c r="D151" s="108"/>
      <c r="E151" s="108"/>
      <c r="F151" s="108"/>
      <c r="G151" s="108"/>
      <c r="H151" s="108"/>
      <c r="I151" s="70"/>
      <c r="J151" s="72"/>
      <c r="K151" s="72"/>
      <c r="L151" s="73"/>
    </row>
    <row r="152" spans="1:12" ht="14.25" hidden="1" x14ac:dyDescent="0.2">
      <c r="A152" s="85"/>
      <c r="B152" s="107"/>
      <c r="C152" s="108" t="s">
        <v>415</v>
      </c>
      <c r="D152" s="108"/>
      <c r="E152" s="108"/>
      <c r="F152" s="108"/>
      <c r="G152" s="108"/>
      <c r="H152" s="108"/>
      <c r="I152" s="70"/>
      <c r="J152" s="72">
        <f>SUMIF(CD50:CD139, 1, X50:X139)</f>
        <v>0</v>
      </c>
      <c r="K152" s="72"/>
      <c r="L152" s="73">
        <f>SUMIF(CD50:CD139, 1, AT50:AT139)</f>
        <v>0</v>
      </c>
    </row>
    <row r="153" spans="1:12" ht="14.25" hidden="1" x14ac:dyDescent="0.2">
      <c r="A153" s="85"/>
      <c r="B153" s="107"/>
      <c r="C153" s="108" t="s">
        <v>416</v>
      </c>
      <c r="D153" s="108"/>
      <c r="E153" s="108"/>
      <c r="F153" s="108"/>
      <c r="G153" s="108"/>
      <c r="H153" s="108"/>
      <c r="I153" s="70"/>
      <c r="J153" s="72">
        <f>SUMIF(CD50:CD139, 1, Z50:Z139)</f>
        <v>0</v>
      </c>
      <c r="K153" s="72"/>
      <c r="L153" s="73">
        <f>SUMIF(CD50:CD139, 1, AV50:AV139)</f>
        <v>0</v>
      </c>
    </row>
    <row r="154" spans="1:12" ht="14.25" x14ac:dyDescent="0.2">
      <c r="A154" s="85"/>
      <c r="B154" s="107"/>
      <c r="C154" s="108" t="s">
        <v>417</v>
      </c>
      <c r="D154" s="108"/>
      <c r="E154" s="108"/>
      <c r="F154" s="108"/>
      <c r="G154" s="108"/>
      <c r="H154" s="108"/>
      <c r="I154" s="70"/>
      <c r="J154" s="72">
        <f>J156+J157</f>
        <v>162.53</v>
      </c>
      <c r="K154" s="72"/>
      <c r="L154" s="73">
        <f>L156+L157</f>
        <v>1570</v>
      </c>
    </row>
    <row r="155" spans="1:12" ht="14.25" x14ac:dyDescent="0.2">
      <c r="A155" s="85"/>
      <c r="B155" s="107"/>
      <c r="C155" s="115" t="s">
        <v>412</v>
      </c>
      <c r="D155" s="108"/>
      <c r="E155" s="108"/>
      <c r="F155" s="108"/>
      <c r="G155" s="108"/>
      <c r="H155" s="108"/>
      <c r="I155" s="70"/>
      <c r="J155" s="72"/>
      <c r="K155" s="72"/>
      <c r="L155" s="73"/>
    </row>
    <row r="156" spans="1:12" ht="14.25" x14ac:dyDescent="0.2">
      <c r="A156" s="85"/>
      <c r="B156" s="107"/>
      <c r="C156" s="108" t="s">
        <v>418</v>
      </c>
      <c r="D156" s="108"/>
      <c r="E156" s="108"/>
      <c r="F156" s="108"/>
      <c r="G156" s="108"/>
      <c r="H156" s="108"/>
      <c r="I156" s="70"/>
      <c r="J156" s="72">
        <f>SUMIF(CD50:CD139, 1, AA50:AA139)-SUMIF(CD50:CD139, 1, BJ50:BJ139)</f>
        <v>162.53</v>
      </c>
      <c r="K156" s="72"/>
      <c r="L156" s="73">
        <f>SUMIF(CD50:CD139, 1, AW50:AW139)-SUMIF(CD50:CD139, 1, BK50:BK139)</f>
        <v>1570</v>
      </c>
    </row>
    <row r="157" spans="1:12" ht="14.25" hidden="1" x14ac:dyDescent="0.2">
      <c r="A157" s="85"/>
      <c r="B157" s="107"/>
      <c r="C157" s="108" t="s">
        <v>419</v>
      </c>
      <c r="D157" s="108"/>
      <c r="E157" s="108"/>
      <c r="F157" s="108"/>
      <c r="G157" s="108"/>
      <c r="H157" s="108"/>
      <c r="I157" s="70"/>
      <c r="J157" s="72">
        <f>SUMIF(CD50:CD139, 1, AG50:AG139)</f>
        <v>0</v>
      </c>
      <c r="K157" s="72"/>
      <c r="L157" s="73">
        <f>SUMIF(CD50:CD139, 1, BC50:BC139)</f>
        <v>0</v>
      </c>
    </row>
    <row r="158" spans="1:12" ht="14.25" hidden="1" x14ac:dyDescent="0.2">
      <c r="A158" s="85"/>
      <c r="B158" s="107"/>
      <c r="C158" s="108" t="s">
        <v>420</v>
      </c>
      <c r="D158" s="108"/>
      <c r="E158" s="108"/>
      <c r="F158" s="108"/>
      <c r="G158" s="108"/>
      <c r="H158" s="108"/>
      <c r="I158" s="70"/>
      <c r="J158" s="72">
        <f>SUMIF(CD50:CD139, 1, AF50:AF139)</f>
        <v>0</v>
      </c>
      <c r="K158" s="72"/>
      <c r="L158" s="73">
        <f>SUMIF(CD50:CD139, 1, BB50:BB139)</f>
        <v>0</v>
      </c>
    </row>
    <row r="159" spans="1:12" ht="14.25" hidden="1" x14ac:dyDescent="0.2">
      <c r="A159" s="85"/>
      <c r="B159" s="107"/>
      <c r="C159" s="108" t="s">
        <v>439</v>
      </c>
      <c r="D159" s="108"/>
      <c r="E159" s="108"/>
      <c r="F159" s="108"/>
      <c r="G159" s="108"/>
      <c r="H159" s="108"/>
      <c r="I159" s="70"/>
      <c r="J159" s="72">
        <f>SUMIF(CD50:CD139, 1, S50:S139)+SUMIF(CD50:CD139, 1, X50:X139)+SUMIF(CD50:CD139, 1, Z50:Z139)</f>
        <v>0</v>
      </c>
      <c r="K159" s="72"/>
      <c r="L159" s="73">
        <f>SUMIF(CD50:CD139, 1, AR50:AR139)+SUMIF(CD50:CD139, 1, AT50:AT139)+SUMIF(CD50:CD139, 1, AV50:AV139)</f>
        <v>0</v>
      </c>
    </row>
    <row r="160" spans="1:12" ht="14.25" hidden="1" x14ac:dyDescent="0.2">
      <c r="A160" s="85"/>
      <c r="B160" s="107"/>
      <c r="C160" s="108" t="s">
        <v>440</v>
      </c>
      <c r="D160" s="108"/>
      <c r="E160" s="108"/>
      <c r="F160" s="108"/>
      <c r="G160" s="108"/>
      <c r="H160" s="108"/>
      <c r="I160" s="70"/>
      <c r="J160" s="72">
        <f>SUMIF(CD50:CD139, 1, AD50:AD139)</f>
        <v>0</v>
      </c>
      <c r="K160" s="72"/>
      <c r="L160" s="73">
        <f>SUMIF(CD50:CD139, 1, AZ50:AZ139)</f>
        <v>0</v>
      </c>
    </row>
    <row r="161" spans="1:12" ht="14.25" hidden="1" x14ac:dyDescent="0.2">
      <c r="A161" s="85"/>
      <c r="B161" s="107"/>
      <c r="C161" s="108" t="s">
        <v>441</v>
      </c>
      <c r="D161" s="108"/>
      <c r="E161" s="108"/>
      <c r="F161" s="108"/>
      <c r="G161" s="108"/>
      <c r="H161" s="108"/>
      <c r="I161" s="70"/>
      <c r="J161" s="72">
        <f>SUMIF(CD50:CD139, 1, AE50:AE139)</f>
        <v>0</v>
      </c>
      <c r="K161" s="72"/>
      <c r="L161" s="73">
        <f>SUMIF(CD50:CD139, 1, BA50:BA139)</f>
        <v>0</v>
      </c>
    </row>
    <row r="163" spans="1:12" ht="15" x14ac:dyDescent="0.2">
      <c r="A163" s="109"/>
      <c r="B163" s="110"/>
      <c r="C163" s="111" t="s">
        <v>442</v>
      </c>
      <c r="D163" s="111"/>
      <c r="E163" s="111"/>
      <c r="F163" s="111"/>
      <c r="G163" s="111"/>
      <c r="H163" s="111"/>
      <c r="I163" s="112"/>
      <c r="J163" s="113">
        <f>J165+J180+J181</f>
        <v>319.49999999999994</v>
      </c>
      <c r="K163" s="113"/>
      <c r="L163" s="114">
        <f>L165+L180+L181</f>
        <v>8878</v>
      </c>
    </row>
    <row r="164" spans="1:12" ht="14.25" x14ac:dyDescent="0.2">
      <c r="A164" s="85"/>
      <c r="B164" s="107"/>
      <c r="C164" s="115" t="s">
        <v>409</v>
      </c>
      <c r="D164" s="108"/>
      <c r="E164" s="108"/>
      <c r="F164" s="108"/>
      <c r="G164" s="108"/>
      <c r="H164" s="108"/>
      <c r="I164" s="70"/>
      <c r="J164" s="72"/>
      <c r="K164" s="72"/>
      <c r="L164" s="73"/>
    </row>
    <row r="165" spans="1:12" ht="14.25" x14ac:dyDescent="0.2">
      <c r="A165" s="85"/>
      <c r="B165" s="107"/>
      <c r="C165" s="108" t="s">
        <v>437</v>
      </c>
      <c r="D165" s="108"/>
      <c r="E165" s="108"/>
      <c r="F165" s="108"/>
      <c r="G165" s="108"/>
      <c r="H165" s="108"/>
      <c r="I165" s="70"/>
      <c r="J165" s="72">
        <f>J167+J168+J174+J178</f>
        <v>230.10999999999999</v>
      </c>
      <c r="K165" s="72"/>
      <c r="L165" s="73">
        <f>L167+L168+L174+L178</f>
        <v>4325</v>
      </c>
    </row>
    <row r="166" spans="1:12" ht="14.25" x14ac:dyDescent="0.2">
      <c r="A166" s="85"/>
      <c r="B166" s="107"/>
      <c r="C166" s="115" t="s">
        <v>409</v>
      </c>
      <c r="D166" s="108"/>
      <c r="E166" s="108"/>
      <c r="F166" s="108"/>
      <c r="G166" s="108"/>
      <c r="H166" s="108"/>
      <c r="I166" s="70"/>
      <c r="J166" s="72"/>
      <c r="K166" s="72"/>
      <c r="L166" s="73"/>
    </row>
    <row r="167" spans="1:12" ht="14.25" x14ac:dyDescent="0.2">
      <c r="A167" s="85"/>
      <c r="B167" s="107"/>
      <c r="C167" s="108" t="s">
        <v>438</v>
      </c>
      <c r="D167" s="108"/>
      <c r="E167" s="108"/>
      <c r="F167" s="108"/>
      <c r="G167" s="108"/>
      <c r="H167" s="108"/>
      <c r="I167" s="70"/>
      <c r="J167" s="72">
        <f>SUMIF(CD50:CD161, 2, S50:S161)</f>
        <v>62.47</v>
      </c>
      <c r="K167" s="72"/>
      <c r="L167" s="73">
        <f>SUMIF(CD50:CD161, 2, AR50:AR161)</f>
        <v>3181</v>
      </c>
    </row>
    <row r="168" spans="1:12" ht="14.25" x14ac:dyDescent="0.2">
      <c r="A168" s="85"/>
      <c r="B168" s="107"/>
      <c r="C168" s="108" t="s">
        <v>411</v>
      </c>
      <c r="D168" s="108"/>
      <c r="E168" s="108"/>
      <c r="F168" s="108"/>
      <c r="G168" s="108"/>
      <c r="H168" s="108"/>
      <c r="I168" s="70"/>
      <c r="J168" s="72">
        <f>J170+J173</f>
        <v>4.66</v>
      </c>
      <c r="K168" s="72"/>
      <c r="L168" s="73">
        <f>L170+L173</f>
        <v>46</v>
      </c>
    </row>
    <row r="169" spans="1:12" ht="14.25" x14ac:dyDescent="0.2">
      <c r="A169" s="85"/>
      <c r="B169" s="107"/>
      <c r="C169" s="115" t="s">
        <v>412</v>
      </c>
      <c r="D169" s="108"/>
      <c r="E169" s="108"/>
      <c r="F169" s="108"/>
      <c r="G169" s="108"/>
      <c r="H169" s="108"/>
      <c r="I169" s="70"/>
      <c r="J169" s="72"/>
      <c r="K169" s="72"/>
      <c r="L169" s="73"/>
    </row>
    <row r="170" spans="1:12" ht="14.25" x14ac:dyDescent="0.2">
      <c r="A170" s="85"/>
      <c r="B170" s="107"/>
      <c r="C170" s="108" t="s">
        <v>413</v>
      </c>
      <c r="D170" s="108"/>
      <c r="E170" s="108"/>
      <c r="F170" s="108"/>
      <c r="G170" s="108"/>
      <c r="H170" s="108"/>
      <c r="I170" s="70"/>
      <c r="J170" s="72">
        <f>SUMIF(CD50:CD161, 2, P50:P161)</f>
        <v>4.66</v>
      </c>
      <c r="K170" s="72"/>
      <c r="L170" s="73">
        <f>SUMIF(CD50:CD161, 2, AO50:AO161)</f>
        <v>46</v>
      </c>
    </row>
    <row r="171" spans="1:12" ht="14.25" x14ac:dyDescent="0.2">
      <c r="A171" s="85"/>
      <c r="B171" s="107"/>
      <c r="C171" s="115" t="s">
        <v>414</v>
      </c>
      <c r="D171" s="108"/>
      <c r="E171" s="108"/>
      <c r="F171" s="108"/>
      <c r="G171" s="108"/>
      <c r="H171" s="108"/>
      <c r="I171" s="70"/>
      <c r="J171" s="72"/>
      <c r="K171" s="72"/>
      <c r="L171" s="73"/>
    </row>
    <row r="172" spans="1:12" ht="14.25" x14ac:dyDescent="0.2">
      <c r="A172" s="85"/>
      <c r="B172" s="107"/>
      <c r="C172" s="108" t="s">
        <v>415</v>
      </c>
      <c r="D172" s="108"/>
      <c r="E172" s="108"/>
      <c r="F172" s="108"/>
      <c r="G172" s="108"/>
      <c r="H172" s="108"/>
      <c r="I172" s="70"/>
      <c r="J172" s="72">
        <f>SUMIF(CD50:CD161, 2, X50:X161)</f>
        <v>0.05</v>
      </c>
      <c r="K172" s="72"/>
      <c r="L172" s="73">
        <f>SUMIF(CD50:CD161, 2, AT50:AT161)</f>
        <v>2</v>
      </c>
    </row>
    <row r="173" spans="1:12" ht="14.25" hidden="1" x14ac:dyDescent="0.2">
      <c r="A173" s="85"/>
      <c r="B173" s="107"/>
      <c r="C173" s="108" t="s">
        <v>416</v>
      </c>
      <c r="D173" s="108"/>
      <c r="E173" s="108"/>
      <c r="F173" s="108"/>
      <c r="G173" s="108"/>
      <c r="H173" s="108"/>
      <c r="I173" s="70"/>
      <c r="J173" s="72">
        <f>SUMIF(CD50:CD161, 2, Z50:Z161)</f>
        <v>0</v>
      </c>
      <c r="K173" s="72"/>
      <c r="L173" s="73">
        <f>SUMIF(CD50:CD161, 2, AV50:AV161)</f>
        <v>0</v>
      </c>
    </row>
    <row r="174" spans="1:12" ht="14.25" x14ac:dyDescent="0.2">
      <c r="A174" s="85"/>
      <c r="B174" s="107"/>
      <c r="C174" s="108" t="s">
        <v>417</v>
      </c>
      <c r="D174" s="108"/>
      <c r="E174" s="108"/>
      <c r="F174" s="108"/>
      <c r="G174" s="108"/>
      <c r="H174" s="108"/>
      <c r="I174" s="70"/>
      <c r="J174" s="72">
        <f>J176+J177</f>
        <v>162.97999999999999</v>
      </c>
      <c r="K174" s="72"/>
      <c r="L174" s="73">
        <f>L176+L177</f>
        <v>1098</v>
      </c>
    </row>
    <row r="175" spans="1:12" ht="14.25" x14ac:dyDescent="0.2">
      <c r="A175" s="85"/>
      <c r="B175" s="107"/>
      <c r="C175" s="115" t="s">
        <v>412</v>
      </c>
      <c r="D175" s="108"/>
      <c r="E175" s="108"/>
      <c r="F175" s="108"/>
      <c r="G175" s="108"/>
      <c r="H175" s="108"/>
      <c r="I175" s="70"/>
      <c r="J175" s="72"/>
      <c r="K175" s="72"/>
      <c r="L175" s="73"/>
    </row>
    <row r="176" spans="1:12" ht="14.25" x14ac:dyDescent="0.2">
      <c r="A176" s="85"/>
      <c r="B176" s="107"/>
      <c r="C176" s="108" t="s">
        <v>418</v>
      </c>
      <c r="D176" s="108"/>
      <c r="E176" s="108"/>
      <c r="F176" s="108"/>
      <c r="G176" s="108"/>
      <c r="H176" s="108"/>
      <c r="I176" s="70"/>
      <c r="J176" s="72">
        <f>SUMIF(CD50:CD161, 2, AA50:AA161)-SUMIF(CD50:CD161, 2, BJ50:BJ161)</f>
        <v>162.97999999999999</v>
      </c>
      <c r="K176" s="72"/>
      <c r="L176" s="73">
        <f>SUMIF(CD50:CD161, 2, AW50:AW161)-SUMIF(CD50:CD161, 2, BK50:BK161)</f>
        <v>1098</v>
      </c>
    </row>
    <row r="177" spans="1:12" ht="14.25" hidden="1" x14ac:dyDescent="0.2">
      <c r="A177" s="85"/>
      <c r="B177" s="107"/>
      <c r="C177" s="108" t="s">
        <v>419</v>
      </c>
      <c r="D177" s="108"/>
      <c r="E177" s="108"/>
      <c r="F177" s="108"/>
      <c r="G177" s="108"/>
      <c r="H177" s="108"/>
      <c r="I177" s="70"/>
      <c r="J177" s="72">
        <f>SUMIF(CD50:CD161, 2, AG50:AG161)</f>
        <v>0</v>
      </c>
      <c r="K177" s="72"/>
      <c r="L177" s="73">
        <f>SUMIF(CD50:CD161, 2, BC50:BC161)</f>
        <v>0</v>
      </c>
    </row>
    <row r="178" spans="1:12" ht="14.25" hidden="1" x14ac:dyDescent="0.2">
      <c r="A178" s="85"/>
      <c r="B178" s="107"/>
      <c r="C178" s="108" t="s">
        <v>420</v>
      </c>
      <c r="D178" s="108"/>
      <c r="E178" s="108"/>
      <c r="F178" s="108"/>
      <c r="G178" s="108"/>
      <c r="H178" s="108"/>
      <c r="I178" s="70"/>
      <c r="J178" s="72">
        <f>SUMIF(CD50:CD161, 2, AF50:AF161)</f>
        <v>0</v>
      </c>
      <c r="K178" s="72"/>
      <c r="L178" s="73">
        <f>SUMIF(CD50:CD161, 2, BB50:BB161)</f>
        <v>0</v>
      </c>
    </row>
    <row r="179" spans="1:12" ht="14.25" x14ac:dyDescent="0.2">
      <c r="A179" s="85"/>
      <c r="B179" s="107"/>
      <c r="C179" s="108" t="s">
        <v>439</v>
      </c>
      <c r="D179" s="108"/>
      <c r="E179" s="108"/>
      <c r="F179" s="108"/>
      <c r="G179" s="108"/>
      <c r="H179" s="108"/>
      <c r="I179" s="70"/>
      <c r="J179" s="72">
        <f>SUMIF(CD50:CD161, 2, S50:S161)+SUMIF(CD50:CD161, 2, X50:X161)+SUMIF(CD50:CD161, 2, Z50:Z161)</f>
        <v>62.519999999999996</v>
      </c>
      <c r="K179" s="72"/>
      <c r="L179" s="73">
        <f>SUMIF(CD50:CD161, 2, AR50:AR161)+SUMIF(CD50:CD161, 2, AT50:AT161)+SUMIF(CD50:CD161, 2, AV50:AV161)</f>
        <v>3183</v>
      </c>
    </row>
    <row r="180" spans="1:12" ht="14.25" x14ac:dyDescent="0.2">
      <c r="A180" s="85"/>
      <c r="B180" s="107"/>
      <c r="C180" s="108" t="s">
        <v>440</v>
      </c>
      <c r="D180" s="108"/>
      <c r="E180" s="108"/>
      <c r="F180" s="108"/>
      <c r="G180" s="108"/>
      <c r="H180" s="108"/>
      <c r="I180" s="70"/>
      <c r="J180" s="72">
        <f>SUMIF(CD50:CD161, 2, AD50:AD161)</f>
        <v>58.81</v>
      </c>
      <c r="K180" s="72"/>
      <c r="L180" s="73">
        <f>SUMIF(CD50:CD161, 2, AZ50:AZ161)</f>
        <v>2996</v>
      </c>
    </row>
    <row r="181" spans="1:12" ht="14.25" x14ac:dyDescent="0.2">
      <c r="A181" s="85"/>
      <c r="B181" s="107"/>
      <c r="C181" s="108" t="s">
        <v>441</v>
      </c>
      <c r="D181" s="108"/>
      <c r="E181" s="108"/>
      <c r="F181" s="108"/>
      <c r="G181" s="108"/>
      <c r="H181" s="108"/>
      <c r="I181" s="70"/>
      <c r="J181" s="72">
        <f>SUMIF(CD50:CD161, 2, AE50:AE161)</f>
        <v>30.580000000000002</v>
      </c>
      <c r="K181" s="72"/>
      <c r="L181" s="73">
        <f>SUMIF(CD50:CD161, 2, BA50:BA161)</f>
        <v>1557</v>
      </c>
    </row>
    <row r="183" spans="1:12" ht="15" x14ac:dyDescent="0.2">
      <c r="A183" s="109"/>
      <c r="B183" s="110"/>
      <c r="C183" s="111" t="s">
        <v>443</v>
      </c>
      <c r="D183" s="111"/>
      <c r="E183" s="111"/>
      <c r="F183" s="111"/>
      <c r="G183" s="111"/>
      <c r="H183" s="111"/>
      <c r="I183" s="112"/>
      <c r="J183" s="113">
        <f>J185+J186</f>
        <v>754.75</v>
      </c>
      <c r="K183" s="113"/>
      <c r="L183" s="114">
        <f>L185+L186</f>
        <v>5087</v>
      </c>
    </row>
    <row r="184" spans="1:12" ht="14.25" x14ac:dyDescent="0.2">
      <c r="A184" s="85"/>
      <c r="B184" s="107"/>
      <c r="C184" s="115" t="s">
        <v>409</v>
      </c>
      <c r="D184" s="108"/>
      <c r="E184" s="108"/>
      <c r="F184" s="108"/>
      <c r="G184" s="108"/>
      <c r="H184" s="108"/>
      <c r="I184" s="70"/>
      <c r="J184" s="72"/>
      <c r="K184" s="72"/>
      <c r="L184" s="73"/>
    </row>
    <row r="185" spans="1:12" ht="14.25" x14ac:dyDescent="0.2">
      <c r="A185" s="85"/>
      <c r="B185" s="107"/>
      <c r="C185" s="108" t="s">
        <v>425</v>
      </c>
      <c r="D185" s="108"/>
      <c r="E185" s="108"/>
      <c r="F185" s="108"/>
      <c r="G185" s="108"/>
      <c r="H185" s="108"/>
      <c r="I185" s="70"/>
      <c r="J185" s="72">
        <f>SUMIF(CD50:CD181, 3, BJ50:BJ181)</f>
        <v>754.75</v>
      </c>
      <c r="K185" s="72"/>
      <c r="L185" s="73">
        <f>SUMIF(CD50:CD181, 3, BK50:BK181)</f>
        <v>5087</v>
      </c>
    </row>
    <row r="186" spans="1:12" ht="14.25" hidden="1" x14ac:dyDescent="0.2">
      <c r="A186" s="85"/>
      <c r="B186" s="107"/>
      <c r="C186" s="108" t="s">
        <v>426</v>
      </c>
      <c r="D186" s="108"/>
      <c r="E186" s="108"/>
      <c r="F186" s="108"/>
      <c r="G186" s="108"/>
      <c r="H186" s="108"/>
      <c r="I186" s="70"/>
      <c r="J186" s="72">
        <f>SUMIF(CD50:CD181, 3, AH50:AH181)</f>
        <v>0</v>
      </c>
      <c r="K186" s="72"/>
      <c r="L186" s="73">
        <f>SUMIF(CD50:CD181, 3, BD50:BD181)</f>
        <v>0</v>
      </c>
    </row>
    <row r="187" spans="1:12" hidden="1" x14ac:dyDescent="0.2"/>
    <row r="188" spans="1:12" ht="15" hidden="1" x14ac:dyDescent="0.2">
      <c r="A188" s="109"/>
      <c r="B188" s="110"/>
      <c r="C188" s="111" t="s">
        <v>444</v>
      </c>
      <c r="D188" s="111"/>
      <c r="E188" s="111"/>
      <c r="F188" s="111"/>
      <c r="G188" s="111"/>
      <c r="H188" s="111"/>
      <c r="I188" s="112"/>
      <c r="J188" s="113">
        <f>J194+J209+J210+J190+J191</f>
        <v>0</v>
      </c>
      <c r="K188" s="113"/>
      <c r="L188" s="114">
        <f>L194+L209+L210+L190+L191</f>
        <v>0</v>
      </c>
    </row>
    <row r="189" spans="1:12" ht="14.25" hidden="1" x14ac:dyDescent="0.2">
      <c r="A189" s="85"/>
      <c r="B189" s="107"/>
      <c r="C189" s="115" t="s">
        <v>409</v>
      </c>
      <c r="D189" s="108"/>
      <c r="E189" s="108"/>
      <c r="F189" s="108"/>
      <c r="G189" s="108"/>
      <c r="H189" s="108"/>
      <c r="I189" s="70"/>
      <c r="J189" s="72"/>
      <c r="K189" s="72"/>
      <c r="L189" s="73"/>
    </row>
    <row r="190" spans="1:12" ht="14.25" hidden="1" x14ac:dyDescent="0.2">
      <c r="A190" s="85"/>
      <c r="B190" s="107"/>
      <c r="C190" s="108" t="s">
        <v>445</v>
      </c>
      <c r="D190" s="108"/>
      <c r="E190" s="108"/>
      <c r="F190" s="108"/>
      <c r="G190" s="108"/>
      <c r="H190" s="108"/>
      <c r="I190" s="70"/>
      <c r="J190" s="72">
        <f>SUM(BL50:BL186)</f>
        <v>0</v>
      </c>
      <c r="K190" s="72"/>
      <c r="L190" s="73"/>
    </row>
    <row r="191" spans="1:12" ht="14.25" hidden="1" x14ac:dyDescent="0.2">
      <c r="A191" s="85"/>
      <c r="B191" s="107"/>
      <c r="C191" s="108" t="s">
        <v>446</v>
      </c>
      <c r="D191" s="108"/>
      <c r="E191" s="108"/>
      <c r="F191" s="108"/>
      <c r="G191" s="108"/>
      <c r="H191" s="108"/>
      <c r="I191" s="70"/>
      <c r="J191" s="72">
        <f>SUM(BN50:BN186)</f>
        <v>0</v>
      </c>
      <c r="K191" s="72"/>
      <c r="L191" s="73">
        <f>SUM(BO50:BO186)</f>
        <v>0</v>
      </c>
    </row>
    <row r="192" spans="1:12" ht="14.25" hidden="1" x14ac:dyDescent="0.2">
      <c r="A192" s="85"/>
      <c r="B192" s="107"/>
      <c r="C192" s="108" t="s">
        <v>447</v>
      </c>
      <c r="D192" s="108"/>
      <c r="E192" s="108"/>
      <c r="F192" s="108"/>
      <c r="G192" s="108"/>
      <c r="H192" s="108"/>
      <c r="I192" s="70"/>
      <c r="J192" s="72">
        <f>J194+J209+J210</f>
        <v>0</v>
      </c>
      <c r="K192" s="72"/>
      <c r="L192" s="73">
        <f>L194+L209+L210</f>
        <v>0</v>
      </c>
    </row>
    <row r="193" spans="1:12" ht="14.25" hidden="1" x14ac:dyDescent="0.2">
      <c r="A193" s="85"/>
      <c r="B193" s="107"/>
      <c r="C193" s="115" t="s">
        <v>409</v>
      </c>
      <c r="D193" s="108"/>
      <c r="E193" s="108"/>
      <c r="F193" s="108"/>
      <c r="G193" s="108"/>
      <c r="H193" s="108"/>
      <c r="I193" s="70"/>
      <c r="J193" s="72"/>
      <c r="K193" s="72"/>
      <c r="L193" s="73"/>
    </row>
    <row r="194" spans="1:12" ht="14.25" hidden="1" x14ac:dyDescent="0.2">
      <c r="A194" s="85"/>
      <c r="B194" s="107"/>
      <c r="C194" s="108" t="s">
        <v>437</v>
      </c>
      <c r="D194" s="108"/>
      <c r="E194" s="108"/>
      <c r="F194" s="108"/>
      <c r="G194" s="108"/>
      <c r="H194" s="108"/>
      <c r="I194" s="70"/>
      <c r="J194" s="72">
        <f>J196+J197+J203+J207</f>
        <v>0</v>
      </c>
      <c r="K194" s="72"/>
      <c r="L194" s="73">
        <f>L196+L197+L203+L207</f>
        <v>0</v>
      </c>
    </row>
    <row r="195" spans="1:12" ht="14.25" hidden="1" x14ac:dyDescent="0.2">
      <c r="A195" s="85"/>
      <c r="B195" s="107"/>
      <c r="C195" s="115" t="s">
        <v>409</v>
      </c>
      <c r="D195" s="108"/>
      <c r="E195" s="108"/>
      <c r="F195" s="108"/>
      <c r="G195" s="108"/>
      <c r="H195" s="108"/>
      <c r="I195" s="70"/>
      <c r="J195" s="72"/>
      <c r="K195" s="72"/>
      <c r="L195" s="73"/>
    </row>
    <row r="196" spans="1:12" ht="14.25" hidden="1" x14ac:dyDescent="0.2">
      <c r="A196" s="85"/>
      <c r="B196" s="107"/>
      <c r="C196" s="108" t="s">
        <v>438</v>
      </c>
      <c r="D196" s="108"/>
      <c r="E196" s="108"/>
      <c r="F196" s="108"/>
      <c r="G196" s="108"/>
      <c r="H196" s="108"/>
      <c r="I196" s="70"/>
      <c r="J196" s="72">
        <f>SUMIF(CD50:CD186, 4, S50:S186)</f>
        <v>0</v>
      </c>
      <c r="K196" s="72"/>
      <c r="L196" s="73">
        <f>SUMIF(CD50:CD186, 4, AR50:AR186)</f>
        <v>0</v>
      </c>
    </row>
    <row r="197" spans="1:12" ht="14.25" hidden="1" x14ac:dyDescent="0.2">
      <c r="A197" s="85"/>
      <c r="B197" s="107"/>
      <c r="C197" s="108" t="s">
        <v>411</v>
      </c>
      <c r="D197" s="108"/>
      <c r="E197" s="108"/>
      <c r="F197" s="108"/>
      <c r="G197" s="108"/>
      <c r="H197" s="108"/>
      <c r="I197" s="70"/>
      <c r="J197" s="72">
        <f>J199+J202</f>
        <v>0</v>
      </c>
      <c r="K197" s="72"/>
      <c r="L197" s="73">
        <f>L199+L202</f>
        <v>0</v>
      </c>
    </row>
    <row r="198" spans="1:12" ht="14.25" hidden="1" x14ac:dyDescent="0.2">
      <c r="A198" s="85"/>
      <c r="B198" s="107"/>
      <c r="C198" s="115" t="s">
        <v>412</v>
      </c>
      <c r="D198" s="108"/>
      <c r="E198" s="108"/>
      <c r="F198" s="108"/>
      <c r="G198" s="108"/>
      <c r="H198" s="108"/>
      <c r="I198" s="70"/>
      <c r="J198" s="72"/>
      <c r="K198" s="72"/>
      <c r="L198" s="73"/>
    </row>
    <row r="199" spans="1:12" ht="14.25" hidden="1" x14ac:dyDescent="0.2">
      <c r="A199" s="85"/>
      <c r="B199" s="107"/>
      <c r="C199" s="108" t="s">
        <v>413</v>
      </c>
      <c r="D199" s="108"/>
      <c r="E199" s="108"/>
      <c r="F199" s="108"/>
      <c r="G199" s="108"/>
      <c r="H199" s="108"/>
      <c r="I199" s="70"/>
      <c r="J199" s="72">
        <f>SUMIF(CD50:CD186, 4, P50:P186)</f>
        <v>0</v>
      </c>
      <c r="K199" s="72"/>
      <c r="L199" s="73">
        <f>SUMIF(CD50:CD186, 4, AO50:AO186)</f>
        <v>0</v>
      </c>
    </row>
    <row r="200" spans="1:12" ht="14.25" hidden="1" x14ac:dyDescent="0.2">
      <c r="A200" s="85"/>
      <c r="B200" s="107"/>
      <c r="C200" s="115" t="s">
        <v>414</v>
      </c>
      <c r="D200" s="108"/>
      <c r="E200" s="108"/>
      <c r="F200" s="108"/>
      <c r="G200" s="108"/>
      <c r="H200" s="108"/>
      <c r="I200" s="70"/>
      <c r="J200" s="72"/>
      <c r="K200" s="72"/>
      <c r="L200" s="73"/>
    </row>
    <row r="201" spans="1:12" ht="14.25" hidden="1" x14ac:dyDescent="0.2">
      <c r="A201" s="85"/>
      <c r="B201" s="107"/>
      <c r="C201" s="108" t="s">
        <v>415</v>
      </c>
      <c r="D201" s="108"/>
      <c r="E201" s="108"/>
      <c r="F201" s="108"/>
      <c r="G201" s="108"/>
      <c r="H201" s="108"/>
      <c r="I201" s="70"/>
      <c r="J201" s="72">
        <f>SUMIF(CD50:CD186, 4, X50:X186)</f>
        <v>0</v>
      </c>
      <c r="K201" s="72"/>
      <c r="L201" s="73">
        <f>SUMIF(CD50:CD186, 4, AT50:AT186)</f>
        <v>0</v>
      </c>
    </row>
    <row r="202" spans="1:12" ht="14.25" hidden="1" x14ac:dyDescent="0.2">
      <c r="A202" s="85"/>
      <c r="B202" s="107"/>
      <c r="C202" s="108" t="s">
        <v>416</v>
      </c>
      <c r="D202" s="108"/>
      <c r="E202" s="108"/>
      <c r="F202" s="108"/>
      <c r="G202" s="108"/>
      <c r="H202" s="108"/>
      <c r="I202" s="70"/>
      <c r="J202" s="72">
        <f>SUMIF(CD50:CD186, 4, Z50:Z186)</f>
        <v>0</v>
      </c>
      <c r="K202" s="72"/>
      <c r="L202" s="73">
        <f>SUMIF(CD50:CD186, 4, AV50:AV186)</f>
        <v>0</v>
      </c>
    </row>
    <row r="203" spans="1:12" ht="14.25" hidden="1" x14ac:dyDescent="0.2">
      <c r="A203" s="85"/>
      <c r="B203" s="107"/>
      <c r="C203" s="108" t="s">
        <v>417</v>
      </c>
      <c r="D203" s="108"/>
      <c r="E203" s="108"/>
      <c r="F203" s="108"/>
      <c r="G203" s="108"/>
      <c r="H203" s="108"/>
      <c r="I203" s="70"/>
      <c r="J203" s="72">
        <f>J205+J206</f>
        <v>0</v>
      </c>
      <c r="K203" s="72"/>
      <c r="L203" s="73">
        <f>L205+L206</f>
        <v>0</v>
      </c>
    </row>
    <row r="204" spans="1:12" ht="14.25" hidden="1" x14ac:dyDescent="0.2">
      <c r="A204" s="85"/>
      <c r="B204" s="107"/>
      <c r="C204" s="115" t="s">
        <v>412</v>
      </c>
      <c r="D204" s="108"/>
      <c r="E204" s="108"/>
      <c r="F204" s="108"/>
      <c r="G204" s="108"/>
      <c r="H204" s="108"/>
      <c r="I204" s="70"/>
      <c r="J204" s="72"/>
      <c r="K204" s="72"/>
      <c r="L204" s="73"/>
    </row>
    <row r="205" spans="1:12" ht="14.25" hidden="1" x14ac:dyDescent="0.2">
      <c r="A205" s="85"/>
      <c r="B205" s="107"/>
      <c r="C205" s="108" t="s">
        <v>418</v>
      </c>
      <c r="D205" s="108"/>
      <c r="E205" s="108"/>
      <c r="F205" s="108"/>
      <c r="G205" s="108"/>
      <c r="H205" s="108"/>
      <c r="I205" s="70"/>
      <c r="J205" s="72">
        <f>SUMIF(CD50:CD186, 4, AA50:AA186)-SUMIF(CD50:CD186, 4, BJ50:BJ186)</f>
        <v>0</v>
      </c>
      <c r="K205" s="72"/>
      <c r="L205" s="73">
        <f>SUMIF(CD50:CD186, 4, AW50:AW186)-SUMIF(CD50:CD186, 4, BK50:BK186)</f>
        <v>0</v>
      </c>
    </row>
    <row r="206" spans="1:12" ht="14.25" hidden="1" x14ac:dyDescent="0.2">
      <c r="A206" s="85"/>
      <c r="B206" s="107"/>
      <c r="C206" s="108" t="s">
        <v>419</v>
      </c>
      <c r="D206" s="108"/>
      <c r="E206" s="108"/>
      <c r="F206" s="108"/>
      <c r="G206" s="108"/>
      <c r="H206" s="108"/>
      <c r="I206" s="70"/>
      <c r="J206" s="72">
        <f>SUMIF(CD50:CD186, 4, AG50:AG186)</f>
        <v>0</v>
      </c>
      <c r="K206" s="72"/>
      <c r="L206" s="73">
        <f>SUMIF(CD50:CD186, 4, BC50:BC186)</f>
        <v>0</v>
      </c>
    </row>
    <row r="207" spans="1:12" ht="14.25" hidden="1" x14ac:dyDescent="0.2">
      <c r="A207" s="85"/>
      <c r="B207" s="107"/>
      <c r="C207" s="108" t="s">
        <v>420</v>
      </c>
      <c r="D207" s="108"/>
      <c r="E207" s="108"/>
      <c r="F207" s="108"/>
      <c r="G207" s="108"/>
      <c r="H207" s="108"/>
      <c r="I207" s="70"/>
      <c r="J207" s="72">
        <f>SUMIF(CD50:CD186, 4, AF50:AF186)</f>
        <v>0</v>
      </c>
      <c r="K207" s="72"/>
      <c r="L207" s="73">
        <f>SUMIF(CD50:CD186, 4, BB50:BB186)</f>
        <v>0</v>
      </c>
    </row>
    <row r="208" spans="1:12" ht="14.25" hidden="1" x14ac:dyDescent="0.2">
      <c r="A208" s="85"/>
      <c r="B208" s="107"/>
      <c r="C208" s="108" t="s">
        <v>439</v>
      </c>
      <c r="D208" s="108"/>
      <c r="E208" s="108"/>
      <c r="F208" s="108"/>
      <c r="G208" s="108"/>
      <c r="H208" s="108"/>
      <c r="I208" s="70"/>
      <c r="J208" s="72">
        <f>SUMIF(CD50:CD186, 4, S50:S186)+SUMIF(CD50:CD186, 4, X50:X186)+SUMIF(CD50:CD186, 4, Z50:Z186)</f>
        <v>0</v>
      </c>
      <c r="K208" s="72"/>
      <c r="L208" s="73">
        <f>SUMIF(CD50:CD186, 4, AR50:AR186)+SUMIF(CD50:CD186, 4, AT50:AT186)+SUMIF(CD50:CD186, 4, AV50:AV186)</f>
        <v>0</v>
      </c>
    </row>
    <row r="209" spans="1:12" ht="14.25" hidden="1" x14ac:dyDescent="0.2">
      <c r="A209" s="85"/>
      <c r="B209" s="107"/>
      <c r="C209" s="108" t="s">
        <v>440</v>
      </c>
      <c r="D209" s="108"/>
      <c r="E209" s="108"/>
      <c r="F209" s="108"/>
      <c r="G209" s="108"/>
      <c r="H209" s="108"/>
      <c r="I209" s="70"/>
      <c r="J209" s="72">
        <f>SUMIF(CD50:CD186, 4, AD50:AD186)</f>
        <v>0</v>
      </c>
      <c r="K209" s="72"/>
      <c r="L209" s="73">
        <f>SUMIF(CD50:CD186, 4, AZ50:AZ186)</f>
        <v>0</v>
      </c>
    </row>
    <row r="210" spans="1:12" ht="14.25" hidden="1" x14ac:dyDescent="0.2">
      <c r="A210" s="85"/>
      <c r="B210" s="107"/>
      <c r="C210" s="108" t="s">
        <v>441</v>
      </c>
      <c r="D210" s="108"/>
      <c r="E210" s="108"/>
      <c r="F210" s="108"/>
      <c r="G210" s="108"/>
      <c r="H210" s="108"/>
      <c r="I210" s="70"/>
      <c r="J210" s="72">
        <f>SUMIF(CD50:CD186, 4, AE50:AE186)</f>
        <v>0</v>
      </c>
      <c r="K210" s="72"/>
      <c r="L210" s="73">
        <f>SUMIF(CD50:CD186, 4, BA50:BA186)</f>
        <v>0</v>
      </c>
    </row>
    <row r="212" spans="1:12" ht="15" x14ac:dyDescent="0.2">
      <c r="A212" s="109"/>
      <c r="B212" s="110"/>
      <c r="C212" s="111" t="s">
        <v>448</v>
      </c>
      <c r="D212" s="111"/>
      <c r="E212" s="111"/>
      <c r="F212" s="111"/>
      <c r="G212" s="111"/>
      <c r="H212" s="111"/>
      <c r="I212" s="112"/>
      <c r="J212" s="113">
        <f>J143+J163+J183+J188</f>
        <v>1236.78</v>
      </c>
      <c r="K212" s="113"/>
      <c r="L212" s="114">
        <f>L143+L163+L183+L188</f>
        <v>15535</v>
      </c>
    </row>
    <row r="213" spans="1:12" ht="14.25" x14ac:dyDescent="0.2">
      <c r="A213" s="85"/>
      <c r="B213" s="107"/>
      <c r="C213" s="115" t="s">
        <v>409</v>
      </c>
      <c r="D213" s="108"/>
      <c r="E213" s="108"/>
      <c r="F213" s="108"/>
      <c r="G213" s="108"/>
      <c r="H213" s="108"/>
      <c r="I213" s="70"/>
      <c r="J213" s="72"/>
      <c r="K213" s="72"/>
      <c r="L213" s="73"/>
    </row>
    <row r="214" spans="1:12" ht="14.25" x14ac:dyDescent="0.2">
      <c r="A214" s="85"/>
      <c r="B214" s="107"/>
      <c r="C214" s="108" t="s">
        <v>437</v>
      </c>
      <c r="D214" s="108"/>
      <c r="E214" s="108"/>
      <c r="F214" s="108"/>
      <c r="G214" s="108"/>
      <c r="H214" s="108"/>
      <c r="I214" s="70"/>
      <c r="J214" s="72">
        <f>J216+J217+J223+J227</f>
        <v>8960.24</v>
      </c>
      <c r="K214" s="72"/>
      <c r="L214" s="73">
        <f>L216+L217+L223+L227</f>
        <v>88658</v>
      </c>
    </row>
    <row r="215" spans="1:12" ht="14.25" x14ac:dyDescent="0.2">
      <c r="A215" s="85"/>
      <c r="B215" s="107"/>
      <c r="C215" s="115" t="s">
        <v>409</v>
      </c>
      <c r="D215" s="108"/>
      <c r="E215" s="108"/>
      <c r="F215" s="108"/>
      <c r="G215" s="108"/>
      <c r="H215" s="108"/>
      <c r="I215" s="70"/>
      <c r="J215" s="72"/>
      <c r="K215" s="72"/>
      <c r="L215" s="73"/>
    </row>
    <row r="216" spans="1:12" ht="14.25" x14ac:dyDescent="0.2">
      <c r="A216" s="85"/>
      <c r="B216" s="107"/>
      <c r="C216" s="108" t="s">
        <v>438</v>
      </c>
      <c r="D216" s="108"/>
      <c r="E216" s="108"/>
      <c r="F216" s="108"/>
      <c r="G216" s="108"/>
      <c r="H216" s="108"/>
      <c r="I216" s="70"/>
      <c r="J216" s="72">
        <f>SUM(S50:S210)</f>
        <v>62.47</v>
      </c>
      <c r="K216" s="72"/>
      <c r="L216" s="73">
        <f>SUM(AR50:AR210)</f>
        <v>3181</v>
      </c>
    </row>
    <row r="217" spans="1:12" ht="14.25" x14ac:dyDescent="0.2">
      <c r="A217" s="85"/>
      <c r="B217" s="107"/>
      <c r="C217" s="108" t="s">
        <v>411</v>
      </c>
      <c r="D217" s="108"/>
      <c r="E217" s="108"/>
      <c r="F217" s="108"/>
      <c r="G217" s="108"/>
      <c r="H217" s="108"/>
      <c r="I217" s="70"/>
      <c r="J217" s="72">
        <f>J219+J222</f>
        <v>4.66</v>
      </c>
      <c r="K217" s="72"/>
      <c r="L217" s="73">
        <f>L219+L222</f>
        <v>46</v>
      </c>
    </row>
    <row r="218" spans="1:12" ht="14.25" x14ac:dyDescent="0.2">
      <c r="A218" s="85"/>
      <c r="B218" s="107"/>
      <c r="C218" s="115" t="s">
        <v>412</v>
      </c>
      <c r="D218" s="108"/>
      <c r="E218" s="108"/>
      <c r="F218" s="108"/>
      <c r="G218" s="108"/>
      <c r="H218" s="108"/>
      <c r="I218" s="70"/>
      <c r="J218" s="72"/>
      <c r="K218" s="72"/>
      <c r="L218" s="73"/>
    </row>
    <row r="219" spans="1:12" ht="14.25" x14ac:dyDescent="0.2">
      <c r="A219" s="85"/>
      <c r="B219" s="107"/>
      <c r="C219" s="108" t="s">
        <v>413</v>
      </c>
      <c r="D219" s="108"/>
      <c r="E219" s="108"/>
      <c r="F219" s="108"/>
      <c r="G219" s="108"/>
      <c r="H219" s="108"/>
      <c r="I219" s="70"/>
      <c r="J219" s="72">
        <f>SUM(P50:P210)</f>
        <v>4.66</v>
      </c>
      <c r="K219" s="72"/>
      <c r="L219" s="73">
        <f>SUM(AO50:AO210)</f>
        <v>46</v>
      </c>
    </row>
    <row r="220" spans="1:12" ht="14.25" x14ac:dyDescent="0.2">
      <c r="A220" s="85"/>
      <c r="B220" s="107"/>
      <c r="C220" s="115" t="s">
        <v>414</v>
      </c>
      <c r="D220" s="108"/>
      <c r="E220" s="108"/>
      <c r="F220" s="108"/>
      <c r="G220" s="108"/>
      <c r="H220" s="108"/>
      <c r="I220" s="70"/>
      <c r="J220" s="72"/>
      <c r="K220" s="72"/>
      <c r="L220" s="73"/>
    </row>
    <row r="221" spans="1:12" ht="14.25" x14ac:dyDescent="0.2">
      <c r="A221" s="85"/>
      <c r="B221" s="107"/>
      <c r="C221" s="108" t="s">
        <v>415</v>
      </c>
      <c r="D221" s="108"/>
      <c r="E221" s="108"/>
      <c r="F221" s="108"/>
      <c r="G221" s="108"/>
      <c r="H221" s="108"/>
      <c r="I221" s="70"/>
      <c r="J221" s="72">
        <f>SUM(X50:X210)</f>
        <v>0.05</v>
      </c>
      <c r="K221" s="72"/>
      <c r="L221" s="73">
        <f>SUM(AT50:AT210)</f>
        <v>2</v>
      </c>
    </row>
    <row r="222" spans="1:12" ht="14.25" hidden="1" x14ac:dyDescent="0.2">
      <c r="A222" s="85"/>
      <c r="B222" s="107"/>
      <c r="C222" s="108" t="s">
        <v>416</v>
      </c>
      <c r="D222" s="108"/>
      <c r="E222" s="108"/>
      <c r="F222" s="108"/>
      <c r="G222" s="108"/>
      <c r="H222" s="108"/>
      <c r="I222" s="70"/>
      <c r="J222" s="72">
        <f>SUM(Z50:Z210)</f>
        <v>0</v>
      </c>
      <c r="K222" s="72"/>
      <c r="L222" s="73">
        <f>SUM(AV50:AV210)</f>
        <v>0</v>
      </c>
    </row>
    <row r="223" spans="1:12" ht="14.25" x14ac:dyDescent="0.2">
      <c r="A223" s="85"/>
      <c r="B223" s="107"/>
      <c r="C223" s="108" t="s">
        <v>417</v>
      </c>
      <c r="D223" s="108"/>
      <c r="E223" s="108"/>
      <c r="F223" s="108"/>
      <c r="G223" s="108"/>
      <c r="H223" s="108"/>
      <c r="I223" s="70"/>
      <c r="J223" s="72">
        <f>J225+J226</f>
        <v>8893.11</v>
      </c>
      <c r="K223" s="72"/>
      <c r="L223" s="73">
        <f>L225+L226</f>
        <v>85431</v>
      </c>
    </row>
    <row r="224" spans="1:12" ht="14.25" x14ac:dyDescent="0.2">
      <c r="A224" s="85"/>
      <c r="B224" s="107"/>
      <c r="C224" s="115" t="s">
        <v>412</v>
      </c>
      <c r="D224" s="108"/>
      <c r="E224" s="108"/>
      <c r="F224" s="108"/>
      <c r="G224" s="108"/>
      <c r="H224" s="108"/>
      <c r="I224" s="70"/>
      <c r="J224" s="72"/>
      <c r="K224" s="72"/>
      <c r="L224" s="73"/>
    </row>
    <row r="225" spans="1:12" ht="14.25" x14ac:dyDescent="0.2">
      <c r="A225" s="85"/>
      <c r="B225" s="107"/>
      <c r="C225" s="108" t="s">
        <v>418</v>
      </c>
      <c r="D225" s="108"/>
      <c r="E225" s="108"/>
      <c r="F225" s="108"/>
      <c r="G225" s="108"/>
      <c r="H225" s="108"/>
      <c r="I225" s="70"/>
      <c r="J225" s="72">
        <f>SUM(AA50:AA210)-SUM(BJ50:BJ210)</f>
        <v>8893.11</v>
      </c>
      <c r="K225" s="72"/>
      <c r="L225" s="73">
        <f>SUM(AW50:AW210)-SUM(BK50:BK210)</f>
        <v>85431</v>
      </c>
    </row>
    <row r="226" spans="1:12" ht="14.25" hidden="1" x14ac:dyDescent="0.2">
      <c r="A226" s="85"/>
      <c r="B226" s="107"/>
      <c r="C226" s="108" t="s">
        <v>419</v>
      </c>
      <c r="D226" s="108"/>
      <c r="E226" s="108"/>
      <c r="F226" s="108"/>
      <c r="G226" s="108"/>
      <c r="H226" s="108"/>
      <c r="I226" s="70"/>
      <c r="J226" s="72">
        <f>SUM(AG50:AG210)</f>
        <v>0</v>
      </c>
      <c r="K226" s="72"/>
      <c r="L226" s="73">
        <f>SUM(BC50:BC210)</f>
        <v>0</v>
      </c>
    </row>
    <row r="227" spans="1:12" ht="14.25" hidden="1" x14ac:dyDescent="0.2">
      <c r="A227" s="85"/>
      <c r="B227" s="107"/>
      <c r="C227" s="108" t="s">
        <v>420</v>
      </c>
      <c r="D227" s="108"/>
      <c r="E227" s="108"/>
      <c r="F227" s="108"/>
      <c r="G227" s="108"/>
      <c r="H227" s="108"/>
      <c r="I227" s="70"/>
      <c r="J227" s="72">
        <f>SUM(AF50:AF210)</f>
        <v>0</v>
      </c>
      <c r="K227" s="72"/>
      <c r="L227" s="73">
        <f>SUM(BB50:BB210)</f>
        <v>0</v>
      </c>
    </row>
    <row r="228" spans="1:12" ht="14.25" x14ac:dyDescent="0.2">
      <c r="A228" s="85"/>
      <c r="B228" s="107"/>
      <c r="C228" s="108" t="s">
        <v>421</v>
      </c>
      <c r="D228" s="108"/>
      <c r="E228" s="108"/>
      <c r="F228" s="108"/>
      <c r="G228" s="108"/>
      <c r="H228" s="108"/>
      <c r="I228" s="70"/>
      <c r="J228" s="72">
        <f>SUM(S50:S210)+SUM(X50:X210)+SUM(Z50:Z210)</f>
        <v>62.519999999999996</v>
      </c>
      <c r="K228" s="72"/>
      <c r="L228" s="73">
        <f>SUM(AR50:AR210)+SUM(AT50:AT210)+SUM(AV50:AV210)</f>
        <v>3183</v>
      </c>
    </row>
    <row r="229" spans="1:12" ht="14.25" x14ac:dyDescent="0.2">
      <c r="A229" s="85"/>
      <c r="B229" s="107"/>
      <c r="C229" s="108" t="s">
        <v>422</v>
      </c>
      <c r="D229" s="108"/>
      <c r="E229" s="108"/>
      <c r="F229" s="108"/>
      <c r="G229" s="108"/>
      <c r="H229" s="108"/>
      <c r="I229" s="70"/>
      <c r="J229" s="72">
        <f>SUM(AD50:AD210)</f>
        <v>58.81</v>
      </c>
      <c r="K229" s="72"/>
      <c r="L229" s="73">
        <f>SUM(AZ50:AZ210)</f>
        <v>2996</v>
      </c>
    </row>
    <row r="230" spans="1:12" ht="14.25" x14ac:dyDescent="0.2">
      <c r="A230" s="85"/>
      <c r="B230" s="107"/>
      <c r="C230" s="108" t="s">
        <v>423</v>
      </c>
      <c r="D230" s="108"/>
      <c r="E230" s="108"/>
      <c r="F230" s="108"/>
      <c r="G230" s="108"/>
      <c r="H230" s="108"/>
      <c r="I230" s="70"/>
      <c r="J230" s="72">
        <f>SUM(AE50:AE210)</f>
        <v>30.580000000000002</v>
      </c>
      <c r="K230" s="72"/>
      <c r="L230" s="73">
        <f>SUM(BA50:BA210)</f>
        <v>1557</v>
      </c>
    </row>
    <row r="231" spans="1:12" ht="14.25" x14ac:dyDescent="0.2">
      <c r="A231" s="85"/>
      <c r="B231" s="107"/>
      <c r="C231" s="108" t="s">
        <v>449</v>
      </c>
      <c r="D231" s="108"/>
      <c r="E231" s="108"/>
      <c r="F231" s="108"/>
      <c r="G231" s="108"/>
      <c r="H231" s="108"/>
      <c r="I231" s="70"/>
      <c r="J231" s="72">
        <f>J233+J234</f>
        <v>754.75</v>
      </c>
      <c r="K231" s="72"/>
      <c r="L231" s="73">
        <f>L233+L234</f>
        <v>5087</v>
      </c>
    </row>
    <row r="232" spans="1:12" ht="14.25" x14ac:dyDescent="0.2">
      <c r="A232" s="85"/>
      <c r="B232" s="107"/>
      <c r="C232" s="115" t="s">
        <v>409</v>
      </c>
      <c r="D232" s="108"/>
      <c r="E232" s="108"/>
      <c r="F232" s="108"/>
      <c r="G232" s="108"/>
      <c r="H232" s="108"/>
      <c r="I232" s="70"/>
      <c r="J232" s="72"/>
      <c r="K232" s="72"/>
      <c r="L232" s="73"/>
    </row>
    <row r="233" spans="1:12" ht="14.25" x14ac:dyDescent="0.2">
      <c r="A233" s="85"/>
      <c r="B233" s="107"/>
      <c r="C233" s="108" t="s">
        <v>425</v>
      </c>
      <c r="D233" s="108"/>
      <c r="E233" s="108"/>
      <c r="F233" s="108"/>
      <c r="G233" s="108"/>
      <c r="H233" s="108"/>
      <c r="I233" s="70"/>
      <c r="J233" s="72">
        <f>SUM(BJ50:BJ210)</f>
        <v>754.75</v>
      </c>
      <c r="K233" s="72"/>
      <c r="L233" s="73">
        <f>SUM(BK50:BK210)</f>
        <v>5087</v>
      </c>
    </row>
    <row r="234" spans="1:12" ht="14.25" hidden="1" x14ac:dyDescent="0.2">
      <c r="A234" s="85"/>
      <c r="B234" s="107"/>
      <c r="C234" s="108" t="s">
        <v>426</v>
      </c>
      <c r="D234" s="108"/>
      <c r="E234" s="108"/>
      <c r="F234" s="108"/>
      <c r="G234" s="108"/>
      <c r="H234" s="108"/>
      <c r="I234" s="70"/>
      <c r="J234" s="72">
        <f>SUM(AH50:AH210)</f>
        <v>0</v>
      </c>
      <c r="K234" s="72"/>
      <c r="L234" s="73">
        <f>SUM(BD50:BD210)</f>
        <v>0</v>
      </c>
    </row>
    <row r="235" spans="1:12" ht="14.25" hidden="1" x14ac:dyDescent="0.2">
      <c r="A235" s="85"/>
      <c r="B235" s="107"/>
      <c r="C235" s="108" t="s">
        <v>450</v>
      </c>
      <c r="D235" s="108"/>
      <c r="E235" s="108"/>
      <c r="F235" s="108"/>
      <c r="G235" s="108"/>
      <c r="H235" s="108"/>
      <c r="I235" s="70"/>
      <c r="J235" s="72">
        <f>J188</f>
        <v>0</v>
      </c>
      <c r="K235" s="72"/>
      <c r="L235" s="73">
        <f>L188</f>
        <v>0</v>
      </c>
    </row>
    <row r="236" spans="1:12" ht="14.25" x14ac:dyDescent="0.2">
      <c r="A236" s="85"/>
      <c r="B236" s="107"/>
      <c r="C236" s="111" t="s">
        <v>430</v>
      </c>
      <c r="D236" s="108"/>
      <c r="E236" s="108"/>
      <c r="F236" s="108"/>
      <c r="G236" s="108"/>
      <c r="H236" s="108"/>
      <c r="I236" s="70"/>
      <c r="J236" s="72"/>
      <c r="K236" s="72"/>
      <c r="L236" s="73"/>
    </row>
    <row r="237" spans="1:12" ht="14.25" x14ac:dyDescent="0.2">
      <c r="A237" s="85"/>
      <c r="B237" s="107"/>
      <c r="C237" s="108" t="s">
        <v>431</v>
      </c>
      <c r="D237" s="108"/>
      <c r="E237" s="108"/>
      <c r="F237" s="108"/>
      <c r="G237" s="108"/>
      <c r="H237" s="108"/>
      <c r="I237" s="70"/>
      <c r="J237" s="72">
        <f>SUM(AB50:AB210)</f>
        <v>8730.130000000001</v>
      </c>
      <c r="K237" s="72"/>
      <c r="L237" s="73">
        <f>SUM(AX50:AX210)</f>
        <v>84333</v>
      </c>
    </row>
    <row r="238" spans="1:12" ht="14.25" x14ac:dyDescent="0.2">
      <c r="A238" s="85"/>
      <c r="B238" s="107"/>
      <c r="C238" s="108" t="s">
        <v>432</v>
      </c>
      <c r="D238" s="108"/>
      <c r="E238" s="108"/>
      <c r="F238" s="108"/>
      <c r="G238" s="108"/>
      <c r="H238" s="108"/>
      <c r="I238" s="70"/>
      <c r="J238" s="72">
        <f>SUM(AC50:AC210)</f>
        <v>754.75</v>
      </c>
      <c r="K238" s="72"/>
      <c r="L238" s="73">
        <f>SUM(AY50:AY210)</f>
        <v>5087</v>
      </c>
    </row>
    <row r="239" spans="1:12" ht="14.25" x14ac:dyDescent="0.2">
      <c r="A239" s="85"/>
      <c r="B239" s="107"/>
      <c r="C239" s="108" t="s">
        <v>433</v>
      </c>
      <c r="D239" s="108"/>
      <c r="E239" s="108"/>
      <c r="F239" s="116"/>
      <c r="G239" s="117">
        <f>Source!P109</f>
        <v>6.5143599999999999</v>
      </c>
      <c r="H239" s="85"/>
      <c r="I239" s="85"/>
      <c r="J239" s="85"/>
      <c r="K239" s="85"/>
      <c r="L239" s="85"/>
    </row>
    <row r="240" spans="1:12" ht="14.25" x14ac:dyDescent="0.2">
      <c r="A240" s="85"/>
      <c r="B240" s="107"/>
      <c r="C240" s="108" t="s">
        <v>434</v>
      </c>
      <c r="D240" s="108"/>
      <c r="E240" s="108"/>
      <c r="F240" s="116"/>
      <c r="G240" s="117">
        <f>Source!P110</f>
        <v>3.5999999999999999E-3</v>
      </c>
      <c r="H240" s="85"/>
      <c r="I240" s="85"/>
      <c r="J240" s="85"/>
      <c r="K240" s="85"/>
      <c r="L240" s="85"/>
    </row>
    <row r="244" spans="1:12" ht="14.25" customHeight="1" x14ac:dyDescent="0.2">
      <c r="A244" s="129"/>
      <c r="B244" s="130" t="s">
        <v>451</v>
      </c>
      <c r="C244" s="132" t="str">
        <f>IF(Source!AC12&lt;&gt;"", Source!AC12," ")</f>
        <v>Ведущий специалист  УНСР</v>
      </c>
      <c r="D244" s="41"/>
      <c r="E244" s="41"/>
      <c r="F244" s="41"/>
      <c r="G244" s="41"/>
      <c r="H244" s="131" t="str">
        <f>IF(Source!AB12&lt;&gt;"", Source!AB12," ")</f>
        <v>Е.Д. Бабасина</v>
      </c>
      <c r="I244" s="24"/>
      <c r="J244" s="24"/>
      <c r="K244" s="24"/>
      <c r="L244" s="19"/>
    </row>
    <row r="245" spans="1:12" ht="14.25" customHeight="1" x14ac:dyDescent="0.2">
      <c r="A245" s="129"/>
      <c r="B245" s="133"/>
      <c r="C245" s="134" t="s">
        <v>452</v>
      </c>
      <c r="D245" s="134"/>
      <c r="E245" s="134"/>
      <c r="F245" s="134"/>
      <c r="G245" s="134"/>
      <c r="H245" s="24"/>
      <c r="I245" s="24"/>
      <c r="J245" s="24"/>
      <c r="K245" s="24"/>
      <c r="L245" s="19"/>
    </row>
    <row r="246" spans="1:12" ht="14.25" customHeight="1" x14ac:dyDescent="0.2">
      <c r="A246" s="129"/>
      <c r="B246" s="133"/>
      <c r="C246" s="24"/>
      <c r="D246" s="24"/>
      <c r="E246" s="24"/>
      <c r="F246" s="24"/>
      <c r="G246" s="24"/>
      <c r="H246" s="24"/>
      <c r="I246" s="24"/>
      <c r="J246" s="24"/>
      <c r="K246" s="24"/>
      <c r="L246" s="19"/>
    </row>
    <row r="247" spans="1:12" ht="14.25" customHeight="1" x14ac:dyDescent="0.2">
      <c r="A247" s="129"/>
      <c r="B247" s="130" t="s">
        <v>453</v>
      </c>
      <c r="C247" s="132" t="str">
        <f>IF(Source!AE12&lt;&gt;"", Source!AE12," ")</f>
        <v>Начальник УНСР</v>
      </c>
      <c r="D247" s="41"/>
      <c r="E247" s="41"/>
      <c r="F247" s="41"/>
      <c r="G247" s="41"/>
      <c r="H247" s="131" t="str">
        <f>IF(Source!AD12&lt;&gt;"", Source!AD12," ")</f>
        <v>И.А. Аверьянов</v>
      </c>
      <c r="I247" s="24"/>
      <c r="J247" s="24"/>
      <c r="K247" s="24"/>
      <c r="L247" s="19"/>
    </row>
    <row r="248" spans="1:12" ht="14.25" customHeight="1" x14ac:dyDescent="0.2">
      <c r="A248" s="24"/>
      <c r="B248" s="24"/>
      <c r="C248" s="134" t="s">
        <v>452</v>
      </c>
      <c r="D248" s="134"/>
      <c r="E248" s="134"/>
      <c r="F248" s="134"/>
      <c r="G248" s="134"/>
      <c r="H248" s="24"/>
      <c r="I248" s="24"/>
      <c r="J248" s="24"/>
      <c r="K248" s="24"/>
      <c r="L248" s="19"/>
    </row>
  </sheetData>
  <mergeCells count="193">
    <mergeCell ref="C237:H237"/>
    <mergeCell ref="C238:H238"/>
    <mergeCell ref="C239:F239"/>
    <mergeCell ref="C240:F240"/>
    <mergeCell ref="C245:G245"/>
    <mergeCell ref="C248:G248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6:H206"/>
    <mergeCell ref="C207:H207"/>
    <mergeCell ref="C208:H208"/>
    <mergeCell ref="C209:H209"/>
    <mergeCell ref="C210:H210"/>
    <mergeCell ref="C212:H212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0:H180"/>
    <mergeCell ref="C181:H181"/>
    <mergeCell ref="C183:H183"/>
    <mergeCell ref="C184:H184"/>
    <mergeCell ref="C185:H185"/>
    <mergeCell ref="C186:H186"/>
    <mergeCell ref="C174:H174"/>
    <mergeCell ref="C175:H175"/>
    <mergeCell ref="C176:H176"/>
    <mergeCell ref="C177:H177"/>
    <mergeCell ref="C178:H178"/>
    <mergeCell ref="C179:H179"/>
    <mergeCell ref="C168:H168"/>
    <mergeCell ref="C169:H169"/>
    <mergeCell ref="C170:H170"/>
    <mergeCell ref="C171:H171"/>
    <mergeCell ref="C172:H172"/>
    <mergeCell ref="C173:H173"/>
    <mergeCell ref="C161:H161"/>
    <mergeCell ref="C163:H163"/>
    <mergeCell ref="C164:H164"/>
    <mergeCell ref="C165:H165"/>
    <mergeCell ref="C166:H166"/>
    <mergeCell ref="C167:H167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4:H134"/>
    <mergeCell ref="C135:H135"/>
    <mergeCell ref="C136:H136"/>
    <mergeCell ref="C137:F137"/>
    <mergeCell ref="C138:F138"/>
    <mergeCell ref="C141:H141"/>
    <mergeCell ref="C128:H128"/>
    <mergeCell ref="C129:H129"/>
    <mergeCell ref="C130:H130"/>
    <mergeCell ref="C131:H131"/>
    <mergeCell ref="C132:H132"/>
    <mergeCell ref="C133:H133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93:L93"/>
    <mergeCell ref="C105:H105"/>
    <mergeCell ref="I105:J105"/>
    <mergeCell ref="K105:L105"/>
    <mergeCell ref="C108:H108"/>
    <mergeCell ref="I108:J108"/>
    <mergeCell ref="K108:L108"/>
    <mergeCell ref="C79:L79"/>
    <mergeCell ref="C88:H88"/>
    <mergeCell ref="I88:J88"/>
    <mergeCell ref="K88:L88"/>
    <mergeCell ref="C91:H91"/>
    <mergeCell ref="I91:J91"/>
    <mergeCell ref="K91:L91"/>
    <mergeCell ref="C75:H75"/>
    <mergeCell ref="I75:J75"/>
    <mergeCell ref="K75:L75"/>
    <mergeCell ref="C77:H77"/>
    <mergeCell ref="I77:J77"/>
    <mergeCell ref="K77:L77"/>
    <mergeCell ref="C63:H63"/>
    <mergeCell ref="I63:J63"/>
    <mergeCell ref="K63:L63"/>
    <mergeCell ref="C73:H73"/>
    <mergeCell ref="I73:J73"/>
    <mergeCell ref="K73:L73"/>
    <mergeCell ref="H44:J47"/>
    <mergeCell ref="K44:K48"/>
    <mergeCell ref="L44:L48"/>
    <mergeCell ref="A51:L51"/>
    <mergeCell ref="C53:L53"/>
    <mergeCell ref="C61:H61"/>
    <mergeCell ref="I61:J61"/>
    <mergeCell ref="K61:L6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79"/>
  <sheetViews>
    <sheetView workbookViewId="0">
      <selection activeCell="A175" sqref="A175:O17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173</v>
      </c>
      <c r="C12" s="1">
        <v>0</v>
      </c>
      <c r="D12" s="1">
        <f>ROW(A117)</f>
        <v>117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B117</f>
        <v>173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02-01-19_(Копия)</v>
      </c>
      <c r="G18" s="3" t="str">
        <f t="shared" si="0"/>
        <v>02-01-19 Информационная безопасность</v>
      </c>
      <c r="H18" s="3"/>
      <c r="I18" s="3"/>
      <c r="J18" s="3"/>
      <c r="K18" s="3"/>
      <c r="L18" s="3"/>
      <c r="M18" s="3"/>
      <c r="N18" s="3"/>
      <c r="O18" s="3">
        <f t="shared" ref="O18:AT18" si="1">O117</f>
        <v>86049</v>
      </c>
      <c r="P18" s="3">
        <f t="shared" si="1"/>
        <v>85982</v>
      </c>
      <c r="Q18" s="3">
        <f t="shared" si="1"/>
        <v>5</v>
      </c>
      <c r="R18" s="3">
        <f t="shared" si="1"/>
        <v>0</v>
      </c>
      <c r="S18" s="3">
        <f t="shared" si="1"/>
        <v>62</v>
      </c>
      <c r="T18" s="3">
        <f t="shared" si="1"/>
        <v>0</v>
      </c>
      <c r="U18" s="3">
        <f t="shared" si="1"/>
        <v>6.5143599999999999</v>
      </c>
      <c r="V18" s="3">
        <f t="shared" si="1"/>
        <v>3.5999999999999999E-3</v>
      </c>
      <c r="W18" s="3">
        <f t="shared" si="1"/>
        <v>0</v>
      </c>
      <c r="X18" s="3">
        <f t="shared" si="1"/>
        <v>59</v>
      </c>
      <c r="Y18" s="3">
        <f t="shared" si="1"/>
        <v>31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4880</v>
      </c>
      <c r="AQ18" s="3">
        <f t="shared" si="1"/>
        <v>0</v>
      </c>
      <c r="AR18" s="3">
        <f t="shared" si="1"/>
        <v>86139</v>
      </c>
      <c r="AS18" s="3">
        <f t="shared" si="1"/>
        <v>80939</v>
      </c>
      <c r="AT18" s="3">
        <f t="shared" si="1"/>
        <v>320</v>
      </c>
      <c r="AU18" s="3">
        <f t="shared" ref="AU18:BZ18" si="2">AU117</f>
        <v>0</v>
      </c>
      <c r="AV18" s="3">
        <f t="shared" si="2"/>
        <v>85982</v>
      </c>
      <c r="AW18" s="3">
        <f t="shared" si="2"/>
        <v>81102</v>
      </c>
      <c r="AX18" s="3">
        <f t="shared" si="2"/>
        <v>0</v>
      </c>
      <c r="AY18" s="3">
        <f t="shared" si="2"/>
        <v>81102</v>
      </c>
      <c r="AZ18" s="3">
        <f t="shared" si="2"/>
        <v>4880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DG117</f>
        <v>93745</v>
      </c>
      <c r="DH18" s="4">
        <f t="shared" si="4"/>
        <v>90518</v>
      </c>
      <c r="DI18" s="4">
        <f t="shared" si="4"/>
        <v>46</v>
      </c>
      <c r="DJ18" s="4">
        <f t="shared" si="4"/>
        <v>2</v>
      </c>
      <c r="DK18" s="4">
        <f t="shared" si="4"/>
        <v>3181</v>
      </c>
      <c r="DL18" s="4">
        <f t="shared" si="4"/>
        <v>0</v>
      </c>
      <c r="DM18" s="4">
        <f t="shared" si="4"/>
        <v>6.5143599999999999</v>
      </c>
      <c r="DN18" s="4">
        <f t="shared" si="4"/>
        <v>3.5999999999999999E-3</v>
      </c>
      <c r="DO18" s="4">
        <f t="shared" si="4"/>
        <v>0</v>
      </c>
      <c r="DP18" s="4">
        <f t="shared" si="4"/>
        <v>2996</v>
      </c>
      <c r="DQ18" s="4">
        <f t="shared" si="4"/>
        <v>1557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5087</v>
      </c>
      <c r="EI18" s="4">
        <f t="shared" si="4"/>
        <v>0</v>
      </c>
      <c r="EJ18" s="4">
        <f t="shared" si="4"/>
        <v>98301</v>
      </c>
      <c r="EK18" s="4">
        <f t="shared" si="4"/>
        <v>84333</v>
      </c>
      <c r="EL18" s="4">
        <f t="shared" si="4"/>
        <v>8881</v>
      </c>
      <c r="EM18" s="4">
        <f t="shared" ref="EM18:FR18" si="5">EM117</f>
        <v>0</v>
      </c>
      <c r="EN18" s="4">
        <f t="shared" si="5"/>
        <v>90518</v>
      </c>
      <c r="EO18" s="4">
        <f t="shared" si="5"/>
        <v>85431</v>
      </c>
      <c r="EP18" s="4">
        <f t="shared" si="5"/>
        <v>0</v>
      </c>
      <c r="EQ18" s="4">
        <f t="shared" si="5"/>
        <v>85431</v>
      </c>
      <c r="ER18" s="4">
        <f t="shared" si="5"/>
        <v>5087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ROW(A87)</f>
        <v>87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6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B87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02-01-19</v>
      </c>
      <c r="G22" s="3" t="str">
        <f t="shared" si="7"/>
        <v>Информационная безопасность</v>
      </c>
      <c r="H22" s="3"/>
      <c r="I22" s="3"/>
      <c r="J22" s="3"/>
      <c r="K22" s="3"/>
      <c r="L22" s="3"/>
      <c r="M22" s="3"/>
      <c r="N22" s="3"/>
      <c r="O22" s="3">
        <f t="shared" ref="O22:AT22" si="8">O87</f>
        <v>86049</v>
      </c>
      <c r="P22" s="3">
        <f t="shared" si="8"/>
        <v>85982</v>
      </c>
      <c r="Q22" s="3">
        <f t="shared" si="8"/>
        <v>5</v>
      </c>
      <c r="R22" s="3">
        <f t="shared" si="8"/>
        <v>0</v>
      </c>
      <c r="S22" s="3">
        <f t="shared" si="8"/>
        <v>62</v>
      </c>
      <c r="T22" s="3">
        <f t="shared" si="8"/>
        <v>0</v>
      </c>
      <c r="U22" s="3">
        <f t="shared" si="8"/>
        <v>6.5143599999999999</v>
      </c>
      <c r="V22" s="3">
        <f t="shared" si="8"/>
        <v>3.5999999999999999E-3</v>
      </c>
      <c r="W22" s="3">
        <f t="shared" si="8"/>
        <v>0</v>
      </c>
      <c r="X22" s="3">
        <f t="shared" si="8"/>
        <v>59</v>
      </c>
      <c r="Y22" s="3">
        <f t="shared" si="8"/>
        <v>31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4880</v>
      </c>
      <c r="AQ22" s="3">
        <f t="shared" si="8"/>
        <v>0</v>
      </c>
      <c r="AR22" s="3">
        <f t="shared" si="8"/>
        <v>86139</v>
      </c>
      <c r="AS22" s="3">
        <f t="shared" si="8"/>
        <v>80939</v>
      </c>
      <c r="AT22" s="3">
        <f t="shared" si="8"/>
        <v>320</v>
      </c>
      <c r="AU22" s="3">
        <f t="shared" ref="AU22:BZ22" si="9">AU87</f>
        <v>0</v>
      </c>
      <c r="AV22" s="3">
        <f t="shared" si="9"/>
        <v>85982</v>
      </c>
      <c r="AW22" s="3">
        <f t="shared" si="9"/>
        <v>81102</v>
      </c>
      <c r="AX22" s="3">
        <f t="shared" si="9"/>
        <v>0</v>
      </c>
      <c r="AY22" s="3">
        <f t="shared" si="9"/>
        <v>81102</v>
      </c>
      <c r="AZ22" s="3">
        <f t="shared" si="9"/>
        <v>4880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DG87</f>
        <v>93745</v>
      </c>
      <c r="DH22" s="4">
        <f t="shared" si="11"/>
        <v>90518</v>
      </c>
      <c r="DI22" s="4">
        <f t="shared" si="11"/>
        <v>46</v>
      </c>
      <c r="DJ22" s="4">
        <f t="shared" si="11"/>
        <v>2</v>
      </c>
      <c r="DK22" s="4">
        <f t="shared" si="11"/>
        <v>3181</v>
      </c>
      <c r="DL22" s="4">
        <f t="shared" si="11"/>
        <v>0</v>
      </c>
      <c r="DM22" s="4">
        <f t="shared" si="11"/>
        <v>6.5143599999999999</v>
      </c>
      <c r="DN22" s="4">
        <f t="shared" si="11"/>
        <v>3.5999999999999999E-3</v>
      </c>
      <c r="DO22" s="4">
        <f t="shared" si="11"/>
        <v>0</v>
      </c>
      <c r="DP22" s="4">
        <f t="shared" si="11"/>
        <v>2996</v>
      </c>
      <c r="DQ22" s="4">
        <f t="shared" si="11"/>
        <v>1557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5087</v>
      </c>
      <c r="EI22" s="4">
        <f t="shared" si="11"/>
        <v>0</v>
      </c>
      <c r="EJ22" s="4">
        <f t="shared" si="11"/>
        <v>98301</v>
      </c>
      <c r="EK22" s="4">
        <f t="shared" si="11"/>
        <v>84333</v>
      </c>
      <c r="EL22" s="4">
        <f t="shared" si="11"/>
        <v>8881</v>
      </c>
      <c r="EM22" s="4">
        <f t="shared" ref="EM22:FR22" si="12">EM87</f>
        <v>0</v>
      </c>
      <c r="EN22" s="4">
        <f t="shared" si="12"/>
        <v>90518</v>
      </c>
      <c r="EO22" s="4">
        <f t="shared" si="12"/>
        <v>85431</v>
      </c>
      <c r="EP22" s="4">
        <f t="shared" si="12"/>
        <v>0</v>
      </c>
      <c r="EQ22" s="4">
        <f t="shared" si="12"/>
        <v>85431</v>
      </c>
      <c r="ER22" s="4">
        <f t="shared" si="12"/>
        <v>5087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ROW(A57)</f>
        <v>57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Шкаф ТМ КВЛ</v>
      </c>
      <c r="H26" s="3"/>
      <c r="I26" s="3"/>
      <c r="J26" s="3"/>
      <c r="K26" s="3"/>
      <c r="L26" s="3"/>
      <c r="M26" s="3"/>
      <c r="N26" s="3"/>
      <c r="O26" s="3">
        <f t="shared" ref="O26:AT26" si="15">O57</f>
        <v>86049</v>
      </c>
      <c r="P26" s="3">
        <f t="shared" si="15"/>
        <v>85982</v>
      </c>
      <c r="Q26" s="3">
        <f t="shared" si="15"/>
        <v>5</v>
      </c>
      <c r="R26" s="3">
        <f t="shared" si="15"/>
        <v>0</v>
      </c>
      <c r="S26" s="3">
        <f t="shared" si="15"/>
        <v>62</v>
      </c>
      <c r="T26" s="3">
        <f t="shared" si="15"/>
        <v>0</v>
      </c>
      <c r="U26" s="3">
        <f t="shared" si="15"/>
        <v>6.5143599999999999</v>
      </c>
      <c r="V26" s="3">
        <f t="shared" si="15"/>
        <v>3.5999999999999999E-3</v>
      </c>
      <c r="W26" s="3">
        <f t="shared" si="15"/>
        <v>0</v>
      </c>
      <c r="X26" s="3">
        <f t="shared" si="15"/>
        <v>59</v>
      </c>
      <c r="Y26" s="3">
        <f t="shared" si="15"/>
        <v>31</v>
      </c>
      <c r="Z26" s="3">
        <f t="shared" si="15"/>
        <v>0</v>
      </c>
      <c r="AA26" s="3">
        <f t="shared" si="15"/>
        <v>0</v>
      </c>
      <c r="AB26" s="3">
        <f t="shared" si="15"/>
        <v>86049</v>
      </c>
      <c r="AC26" s="3">
        <f t="shared" si="15"/>
        <v>85982</v>
      </c>
      <c r="AD26" s="3">
        <f t="shared" si="15"/>
        <v>5</v>
      </c>
      <c r="AE26" s="3">
        <f t="shared" si="15"/>
        <v>0</v>
      </c>
      <c r="AF26" s="3">
        <f t="shared" si="15"/>
        <v>62</v>
      </c>
      <c r="AG26" s="3">
        <f t="shared" si="15"/>
        <v>0</v>
      </c>
      <c r="AH26" s="3">
        <f t="shared" si="15"/>
        <v>6.5143599999999999</v>
      </c>
      <c r="AI26" s="3">
        <f t="shared" si="15"/>
        <v>3.5999999999999999E-3</v>
      </c>
      <c r="AJ26" s="3">
        <f t="shared" si="15"/>
        <v>0</v>
      </c>
      <c r="AK26" s="3">
        <f t="shared" si="15"/>
        <v>59</v>
      </c>
      <c r="AL26" s="3">
        <f t="shared" si="15"/>
        <v>31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4880</v>
      </c>
      <c r="AQ26" s="3">
        <f t="shared" si="15"/>
        <v>0</v>
      </c>
      <c r="AR26" s="3">
        <f t="shared" si="15"/>
        <v>86139</v>
      </c>
      <c r="AS26" s="3">
        <f t="shared" si="15"/>
        <v>80939</v>
      </c>
      <c r="AT26" s="3">
        <f t="shared" si="15"/>
        <v>320</v>
      </c>
      <c r="AU26" s="3">
        <f t="shared" ref="AU26:BZ26" si="16">AU57</f>
        <v>0</v>
      </c>
      <c r="AV26" s="3">
        <f t="shared" si="16"/>
        <v>85982</v>
      </c>
      <c r="AW26" s="3">
        <f t="shared" si="16"/>
        <v>81102</v>
      </c>
      <c r="AX26" s="3">
        <f t="shared" si="16"/>
        <v>0</v>
      </c>
      <c r="AY26" s="3">
        <f t="shared" si="16"/>
        <v>81102</v>
      </c>
      <c r="AZ26" s="3">
        <f t="shared" si="16"/>
        <v>4880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4880</v>
      </c>
      <c r="BZ26" s="3">
        <f t="shared" si="16"/>
        <v>0</v>
      </c>
      <c r="CA26" s="3">
        <f t="shared" ref="CA26:DF26" si="17">CA57</f>
        <v>86139</v>
      </c>
      <c r="CB26" s="3">
        <f t="shared" si="17"/>
        <v>80939</v>
      </c>
      <c r="CC26" s="3">
        <f t="shared" si="17"/>
        <v>320</v>
      </c>
      <c r="CD26" s="3">
        <f t="shared" si="17"/>
        <v>0</v>
      </c>
      <c r="CE26" s="3">
        <f t="shared" si="17"/>
        <v>85982</v>
      </c>
      <c r="CF26" s="3">
        <f t="shared" si="17"/>
        <v>81102</v>
      </c>
      <c r="CG26" s="3">
        <f t="shared" si="17"/>
        <v>0</v>
      </c>
      <c r="CH26" s="3">
        <f t="shared" si="17"/>
        <v>81102</v>
      </c>
      <c r="CI26" s="3">
        <f t="shared" si="17"/>
        <v>4880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DG57</f>
        <v>93745</v>
      </c>
      <c r="DH26" s="4">
        <f t="shared" si="18"/>
        <v>90518</v>
      </c>
      <c r="DI26" s="4">
        <f t="shared" si="18"/>
        <v>46</v>
      </c>
      <c r="DJ26" s="4">
        <f t="shared" si="18"/>
        <v>2</v>
      </c>
      <c r="DK26" s="4">
        <f t="shared" si="18"/>
        <v>3181</v>
      </c>
      <c r="DL26" s="4">
        <f t="shared" si="18"/>
        <v>0</v>
      </c>
      <c r="DM26" s="4">
        <f t="shared" si="18"/>
        <v>6.5143599999999999</v>
      </c>
      <c r="DN26" s="4">
        <f t="shared" si="18"/>
        <v>3.5999999999999999E-3</v>
      </c>
      <c r="DO26" s="4">
        <f t="shared" si="18"/>
        <v>0</v>
      </c>
      <c r="DP26" s="4">
        <f t="shared" si="18"/>
        <v>2996</v>
      </c>
      <c r="DQ26" s="4">
        <f t="shared" si="18"/>
        <v>1557</v>
      </c>
      <c r="DR26" s="4">
        <f t="shared" si="18"/>
        <v>0</v>
      </c>
      <c r="DS26" s="4">
        <f t="shared" si="18"/>
        <v>0</v>
      </c>
      <c r="DT26" s="4">
        <f t="shared" si="18"/>
        <v>93745</v>
      </c>
      <c r="DU26" s="4">
        <f t="shared" si="18"/>
        <v>90518</v>
      </c>
      <c r="DV26" s="4">
        <f t="shared" si="18"/>
        <v>46</v>
      </c>
      <c r="DW26" s="4">
        <f t="shared" si="18"/>
        <v>2</v>
      </c>
      <c r="DX26" s="4">
        <f t="shared" si="18"/>
        <v>3181</v>
      </c>
      <c r="DY26" s="4">
        <f t="shared" si="18"/>
        <v>0</v>
      </c>
      <c r="DZ26" s="4">
        <f t="shared" si="18"/>
        <v>6.5143599999999999</v>
      </c>
      <c r="EA26" s="4">
        <f t="shared" si="18"/>
        <v>3.5999999999999999E-3</v>
      </c>
      <c r="EB26" s="4">
        <f t="shared" si="18"/>
        <v>0</v>
      </c>
      <c r="EC26" s="4">
        <f t="shared" si="18"/>
        <v>2996</v>
      </c>
      <c r="ED26" s="4">
        <f t="shared" si="18"/>
        <v>1557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5087</v>
      </c>
      <c r="EI26" s="4">
        <f t="shared" si="18"/>
        <v>0</v>
      </c>
      <c r="EJ26" s="4">
        <f t="shared" si="18"/>
        <v>98301</v>
      </c>
      <c r="EK26" s="4">
        <f t="shared" si="18"/>
        <v>84333</v>
      </c>
      <c r="EL26" s="4">
        <f t="shared" si="18"/>
        <v>8881</v>
      </c>
      <c r="EM26" s="4">
        <f t="shared" ref="EM26:FR26" si="19">EM57</f>
        <v>0</v>
      </c>
      <c r="EN26" s="4">
        <f t="shared" si="19"/>
        <v>90518</v>
      </c>
      <c r="EO26" s="4">
        <f t="shared" si="19"/>
        <v>85431</v>
      </c>
      <c r="EP26" s="4">
        <f t="shared" si="19"/>
        <v>0</v>
      </c>
      <c r="EQ26" s="4">
        <f t="shared" si="19"/>
        <v>85431</v>
      </c>
      <c r="ER26" s="4">
        <f t="shared" si="19"/>
        <v>5087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5087</v>
      </c>
      <c r="FR26" s="4">
        <f t="shared" si="19"/>
        <v>0</v>
      </c>
      <c r="FS26" s="4">
        <f t="shared" ref="FS26:GX26" si="20">FS57</f>
        <v>98301</v>
      </c>
      <c r="FT26" s="4">
        <f t="shared" si="20"/>
        <v>84333</v>
      </c>
      <c r="FU26" s="4">
        <f t="shared" si="20"/>
        <v>8881</v>
      </c>
      <c r="FV26" s="4">
        <f t="shared" si="20"/>
        <v>0</v>
      </c>
      <c r="FW26" s="4">
        <f t="shared" si="20"/>
        <v>90518</v>
      </c>
      <c r="FX26" s="4">
        <f t="shared" si="20"/>
        <v>85431</v>
      </c>
      <c r="FY26" s="4">
        <f t="shared" si="20"/>
        <v>0</v>
      </c>
      <c r="FZ26" s="4">
        <f t="shared" si="20"/>
        <v>85431</v>
      </c>
      <c r="GA26" s="4">
        <f t="shared" si="20"/>
        <v>5087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23</v>
      </c>
      <c r="F28" s="2" t="s">
        <v>24</v>
      </c>
      <c r="G28" s="2" t="s">
        <v>25</v>
      </c>
      <c r="H28" s="2" t="s">
        <v>26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7.08</v>
      </c>
      <c r="P28" s="2">
        <f>ROUND(CQ28*I28,2)</f>
        <v>0.89</v>
      </c>
      <c r="Q28" s="2">
        <f>ROUND(CR28*I28,2)</f>
        <v>0</v>
      </c>
      <c r="R28" s="2">
        <f>ROUND(CS28*I28,2)</f>
        <v>0</v>
      </c>
      <c r="S28" s="2">
        <f>ROUND(CT28*I28,2)</f>
        <v>6.19</v>
      </c>
      <c r="T28" s="2">
        <f>ROUND(CU28*I28,2)</f>
        <v>0</v>
      </c>
      <c r="U28" s="2">
        <f t="shared" ref="U28:U55" si="21">ROUND(CV28*I28,7)</f>
        <v>0.624</v>
      </c>
      <c r="V28" s="2">
        <f t="shared" ref="V28:V55" si="22">ROUND(CW28*I28,7)</f>
        <v>0</v>
      </c>
      <c r="W28" s="2">
        <f>ROUND(CX28*I28,2)</f>
        <v>0</v>
      </c>
      <c r="X28" s="2">
        <f>ROUND(CY28,2)</f>
        <v>5.57</v>
      </c>
      <c r="Y28" s="2">
        <f>ROUND(CZ28,2)</f>
        <v>2.85</v>
      </c>
      <c r="Z28" s="2"/>
      <c r="AA28" s="2">
        <v>64875758</v>
      </c>
      <c r="AB28" s="2">
        <f t="shared" ref="AB28:AB55" si="23">ROUND((AC28+AD28+AF28),2)</f>
        <v>7.08</v>
      </c>
      <c r="AC28" s="2">
        <f t="shared" ref="AC28:AC45" si="24">ROUND((ES28),2)</f>
        <v>0.89</v>
      </c>
      <c r="AD28" s="2">
        <f>ROUND(((((ET28*ROUND(1.2,7)))-((EU28*ROUND(1.2,7))))+AE28),2)</f>
        <v>0</v>
      </c>
      <c r="AE28" s="2">
        <f>ROUND(((EU28*ROUND(1.2,7))),2)</f>
        <v>0</v>
      </c>
      <c r="AF28" s="2">
        <f>ROUND(((EV28*ROUND(1.2,7))),2)</f>
        <v>6.19</v>
      </c>
      <c r="AG28" s="2">
        <f t="shared" ref="AG28:AG55" si="25">ROUND((AP28),2)</f>
        <v>0</v>
      </c>
      <c r="AH28" s="2">
        <f>((EW28*ROUND(1.2,7)))</f>
        <v>0.624</v>
      </c>
      <c r="AI28" s="2">
        <f>((EX28*ROUND(1.2,7)))</f>
        <v>0</v>
      </c>
      <c r="AJ28" s="2">
        <f t="shared" ref="AJ28:AJ55" si="26">(AS28)</f>
        <v>0</v>
      </c>
      <c r="AK28" s="2">
        <v>6.05</v>
      </c>
      <c r="AL28" s="2">
        <v>0.89</v>
      </c>
      <c r="AM28" s="2">
        <v>0</v>
      </c>
      <c r="AN28" s="2">
        <v>0</v>
      </c>
      <c r="AO28" s="2">
        <v>5.16</v>
      </c>
      <c r="AP28" s="2">
        <v>0</v>
      </c>
      <c r="AQ28" s="2">
        <v>0.52</v>
      </c>
      <c r="AR28" s="2">
        <v>0</v>
      </c>
      <c r="AS28" s="2">
        <v>0</v>
      </c>
      <c r="AT28" s="2">
        <v>90</v>
      </c>
      <c r="AU28" s="2">
        <v>46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27</v>
      </c>
      <c r="BK28" s="2"/>
      <c r="BL28" s="2"/>
      <c r="BM28" s="2">
        <v>111001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90</v>
      </c>
      <c r="CA28" s="2">
        <v>46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345</v>
      </c>
      <c r="CO28" s="2">
        <v>0</v>
      </c>
      <c r="CP28" s="2">
        <f t="shared" ref="CP28:CP55" si="27">(P28+Q28+S28)</f>
        <v>7.08</v>
      </c>
      <c r="CQ28" s="2">
        <f t="shared" ref="CQ28:CQ35" si="28">AC28*BC28</f>
        <v>0.89</v>
      </c>
      <c r="CR28" s="2">
        <f>((((ET28*ROUND(1.2,7)))*BB28-((EU28*ROUND(1.2,7)))*BS28)+AE28*BS28)</f>
        <v>0</v>
      </c>
      <c r="CS28" s="2">
        <f t="shared" ref="CS28:CS55" si="29">AE28*BS28</f>
        <v>0</v>
      </c>
      <c r="CT28" s="2">
        <f t="shared" ref="CT28:CT55" si="30">AF28*BA28</f>
        <v>6.19</v>
      </c>
      <c r="CU28" s="2">
        <f t="shared" ref="CU28:CU55" si="31">AG28</f>
        <v>0</v>
      </c>
      <c r="CV28" s="2">
        <f t="shared" ref="CV28:CV55" si="32">AH28</f>
        <v>0.624</v>
      </c>
      <c r="CW28" s="2">
        <f t="shared" ref="CW28:CW55" si="33">AI28</f>
        <v>0</v>
      </c>
      <c r="CX28" s="2">
        <f t="shared" ref="CX28:CX55" si="34">AJ28</f>
        <v>0</v>
      </c>
      <c r="CY28" s="2">
        <f>(((S28+R28)*AT28)/100)</f>
        <v>5.5710000000000006</v>
      </c>
      <c r="CZ28" s="2">
        <f>(((S28+R28)*AU28)/100)</f>
        <v>2.8473999999999999</v>
      </c>
      <c r="DA28" s="2"/>
      <c r="DB28" s="2">
        <v>1</v>
      </c>
      <c r="DC28" s="2" t="s">
        <v>3</v>
      </c>
      <c r="DD28" s="2" t="s">
        <v>3</v>
      </c>
      <c r="DE28" s="2" t="s">
        <v>28</v>
      </c>
      <c r="DF28" s="2" t="s">
        <v>28</v>
      </c>
      <c r="DG28" s="2" t="s">
        <v>28</v>
      </c>
      <c r="DH28" s="2" t="s">
        <v>3</v>
      </c>
      <c r="DI28" s="2" t="s">
        <v>28</v>
      </c>
      <c r="DJ28" s="2" t="s">
        <v>28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49994027</v>
      </c>
      <c r="EF28" s="2">
        <v>3</v>
      </c>
      <c r="EG28" s="2" t="s">
        <v>29</v>
      </c>
      <c r="EH28" s="2">
        <v>0</v>
      </c>
      <c r="EI28" s="2" t="s">
        <v>3</v>
      </c>
      <c r="EJ28" s="2">
        <v>2</v>
      </c>
      <c r="EK28" s="2">
        <v>111001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131072</v>
      </c>
      <c r="ER28" s="2">
        <v>6.05</v>
      </c>
      <c r="ES28" s="2">
        <v>0.89</v>
      </c>
      <c r="ET28" s="2">
        <v>0</v>
      </c>
      <c r="EU28" s="2">
        <v>0</v>
      </c>
      <c r="EV28" s="2">
        <v>5.16</v>
      </c>
      <c r="EW28" s="2">
        <v>0.52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90</v>
      </c>
      <c r="FY28" s="2">
        <v>46</v>
      </c>
      <c r="FZ28" s="2"/>
      <c r="GA28" s="2" t="s">
        <v>3</v>
      </c>
      <c r="GB28" s="2"/>
      <c r="GC28" s="2"/>
      <c r="GD28" s="2">
        <v>1</v>
      </c>
      <c r="GE28" s="2"/>
      <c r="GF28" s="2">
        <v>-1283814068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15.5</v>
      </c>
      <c r="GN28" s="2">
        <f t="shared" ref="GN28:GN55" si="35">IF(OR(BI28=0,BI28=1),GM28-GX28,0)</f>
        <v>0</v>
      </c>
      <c r="GO28" s="2">
        <f t="shared" ref="GO28:GO55" si="36">IF(BI28=2,GM28-GX28,0)</f>
        <v>15.5</v>
      </c>
      <c r="GP28" s="2">
        <f t="shared" ref="GP28:GP55" si="3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5" si="38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55" si="3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30</v>
      </c>
      <c r="HQ28" s="2" t="s">
        <v>30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23</v>
      </c>
      <c r="F29" t="s">
        <v>24</v>
      </c>
      <c r="G29" t="s">
        <v>25</v>
      </c>
      <c r="H29" t="s">
        <v>26</v>
      </c>
      <c r="I29">
        <v>1</v>
      </c>
      <c r="J29">
        <v>0</v>
      </c>
      <c r="K29">
        <v>1</v>
      </c>
      <c r="O29">
        <f>ROUND(CP29,0)</f>
        <v>326</v>
      </c>
      <c r="P29">
        <f>ROUND(CQ29*I29,0)</f>
        <v>11</v>
      </c>
      <c r="Q29">
        <f>ROUND(CR29*I29,0)</f>
        <v>0</v>
      </c>
      <c r="R29">
        <f>ROUND(CS29*I29,0)</f>
        <v>0</v>
      </c>
      <c r="S29">
        <f>ROUND(CT29*I29,0)</f>
        <v>315</v>
      </c>
      <c r="T29">
        <f>ROUND(CU29*I29,0)</f>
        <v>0</v>
      </c>
      <c r="U29">
        <f t="shared" si="21"/>
        <v>0.624</v>
      </c>
      <c r="V29">
        <f t="shared" si="22"/>
        <v>0</v>
      </c>
      <c r="W29">
        <f>ROUND(CX29*I29,0)</f>
        <v>0</v>
      </c>
      <c r="X29">
        <f>ROUND(CY29,0)</f>
        <v>284</v>
      </c>
      <c r="Y29">
        <f>ROUND(CZ29,0)</f>
        <v>145</v>
      </c>
      <c r="AA29">
        <v>64875756</v>
      </c>
      <c r="AB29">
        <f t="shared" si="23"/>
        <v>7.08</v>
      </c>
      <c r="AC29">
        <f t="shared" si="24"/>
        <v>0.89</v>
      </c>
      <c r="AD29">
        <f>ROUND(((((ET29*ROUND(1.2,7)))-((EU29*ROUND(1.2,7))))+AE29),2)</f>
        <v>0</v>
      </c>
      <c r="AE29">
        <f>ROUND(((EU29*ROUND(1.2,7))),2)</f>
        <v>0</v>
      </c>
      <c r="AF29">
        <f>ROUND(((EV29*ROUND(1.2,7))),2)</f>
        <v>6.19</v>
      </c>
      <c r="AG29">
        <f t="shared" si="25"/>
        <v>0</v>
      </c>
      <c r="AH29">
        <f>((EW29*ROUND(1.2,7)))</f>
        <v>0.624</v>
      </c>
      <c r="AI29">
        <f>((EX29*ROUND(1.2,7)))</f>
        <v>0</v>
      </c>
      <c r="AJ29">
        <f t="shared" si="26"/>
        <v>0</v>
      </c>
      <c r="AK29">
        <v>6.05</v>
      </c>
      <c r="AL29">
        <v>0.89</v>
      </c>
      <c r="AM29">
        <v>0</v>
      </c>
      <c r="AN29">
        <v>0</v>
      </c>
      <c r="AO29">
        <v>5.16</v>
      </c>
      <c r="AP29">
        <v>0</v>
      </c>
      <c r="AQ29">
        <v>0.52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12.69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27</v>
      </c>
      <c r="BM29">
        <v>111001</v>
      </c>
      <c r="BN29">
        <v>0</v>
      </c>
      <c r="BO29" t="s">
        <v>24</v>
      </c>
      <c r="BP29">
        <v>1</v>
      </c>
      <c r="BQ29">
        <v>3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345</v>
      </c>
      <c r="CO29">
        <v>0</v>
      </c>
      <c r="CP29">
        <f t="shared" si="27"/>
        <v>326</v>
      </c>
      <c r="CQ29">
        <f t="shared" si="28"/>
        <v>11.2941</v>
      </c>
      <c r="CR29">
        <f>((((ET29*ROUND(1.2,7)))*BB29-((EU29*ROUND(1.2,7)))*BS29)+AE29*BS29)</f>
        <v>0</v>
      </c>
      <c r="CS29">
        <f t="shared" si="29"/>
        <v>0</v>
      </c>
      <c r="CT29">
        <f t="shared" si="30"/>
        <v>315.25670000000002</v>
      </c>
      <c r="CU29">
        <f t="shared" si="31"/>
        <v>0</v>
      </c>
      <c r="CV29">
        <f t="shared" si="32"/>
        <v>0.624</v>
      </c>
      <c r="CW29">
        <f t="shared" si="33"/>
        <v>0</v>
      </c>
      <c r="CX29">
        <f t="shared" si="34"/>
        <v>0</v>
      </c>
      <c r="CY29">
        <f>(((S29+R29)*AT29)/100)</f>
        <v>283.5</v>
      </c>
      <c r="CZ29">
        <f>(((S29+R29)*AU29)/100)</f>
        <v>144.9</v>
      </c>
      <c r="DB29">
        <v>2</v>
      </c>
      <c r="DC29" t="s">
        <v>3</v>
      </c>
      <c r="DD29" t="s">
        <v>3</v>
      </c>
      <c r="DE29" t="s">
        <v>28</v>
      </c>
      <c r="DF29" t="s">
        <v>28</v>
      </c>
      <c r="DG29" t="s">
        <v>28</v>
      </c>
      <c r="DH29" t="s">
        <v>3</v>
      </c>
      <c r="DI29" t="s">
        <v>28</v>
      </c>
      <c r="DJ29" t="s">
        <v>28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49994027</v>
      </c>
      <c r="EF29">
        <v>3</v>
      </c>
      <c r="EG29" t="s">
        <v>29</v>
      </c>
      <c r="EH29">
        <v>0</v>
      </c>
      <c r="EI29" t="s">
        <v>3</v>
      </c>
      <c r="EJ29">
        <v>2</v>
      </c>
      <c r="EK29">
        <v>111001</v>
      </c>
      <c r="EL29" t="s">
        <v>30</v>
      </c>
      <c r="EM29" t="s">
        <v>31</v>
      </c>
      <c r="EO29" t="s">
        <v>32</v>
      </c>
      <c r="EQ29">
        <v>131072</v>
      </c>
      <c r="ER29">
        <v>6.05</v>
      </c>
      <c r="ES29">
        <v>0.89</v>
      </c>
      <c r="ET29">
        <v>0</v>
      </c>
      <c r="EU29">
        <v>0</v>
      </c>
      <c r="EV29">
        <v>5.16</v>
      </c>
      <c r="EW29">
        <v>0.52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3</v>
      </c>
      <c r="GD29">
        <v>0</v>
      </c>
      <c r="GF29">
        <v>-1283814068</v>
      </c>
      <c r="GG29">
        <v>2</v>
      </c>
      <c r="GH29">
        <v>1</v>
      </c>
      <c r="GI29">
        <v>2</v>
      </c>
      <c r="GJ29">
        <v>0</v>
      </c>
      <c r="GK29">
        <f>ROUND(R29*(S12)/100,0)</f>
        <v>0</v>
      </c>
      <c r="GL29">
        <f>ROUND(IF(AND(BH29=3,BI29=3,FS29&lt;&gt;0),P29,0),0)</f>
        <v>0</v>
      </c>
      <c r="GM29">
        <f>ROUND(O29+X29+Y29+GK29,0)+GX29</f>
        <v>755</v>
      </c>
      <c r="GN29">
        <f t="shared" si="35"/>
        <v>0</v>
      </c>
      <c r="GO29">
        <f t="shared" si="36"/>
        <v>755</v>
      </c>
      <c r="GP29">
        <f t="shared" si="37"/>
        <v>0</v>
      </c>
      <c r="GR29">
        <v>0</v>
      </c>
      <c r="GS29">
        <v>3</v>
      </c>
      <c r="GT29">
        <v>0</v>
      </c>
      <c r="GU29" t="s">
        <v>3</v>
      </c>
      <c r="GV29">
        <f t="shared" si="38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39"/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30</v>
      </c>
      <c r="HQ29" t="s">
        <v>30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35</v>
      </c>
      <c r="F30" s="2" t="s">
        <v>36</v>
      </c>
      <c r="G30" s="2" t="s">
        <v>37</v>
      </c>
      <c r="H30" s="2" t="s">
        <v>38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>ROUND(CP30,2)</f>
        <v>0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0</v>
      </c>
      <c r="T30" s="2">
        <f>ROUND(CU30*I30,2)</f>
        <v>0</v>
      </c>
      <c r="U30" s="2">
        <f t="shared" si="21"/>
        <v>0</v>
      </c>
      <c r="V30" s="2">
        <f t="shared" si="22"/>
        <v>0</v>
      </c>
      <c r="W30" s="2">
        <f>ROUND(CX30*I30,2)</f>
        <v>0</v>
      </c>
      <c r="X30" s="2">
        <f>ROUND(CY30,2)</f>
        <v>0</v>
      </c>
      <c r="Y30" s="2">
        <f>ROUND(CZ30,2)</f>
        <v>0</v>
      </c>
      <c r="Z30" s="2"/>
      <c r="AA30" s="2">
        <v>64875758</v>
      </c>
      <c r="AB30" s="2">
        <f t="shared" si="23"/>
        <v>0</v>
      </c>
      <c r="AC30" s="2">
        <f t="shared" si="24"/>
        <v>0</v>
      </c>
      <c r="AD30" s="2">
        <f t="shared" ref="AD30:AF31" si="40">ROUND((ET30),2)</f>
        <v>0</v>
      </c>
      <c r="AE30" s="2">
        <f t="shared" si="40"/>
        <v>0</v>
      </c>
      <c r="AF30" s="2">
        <f t="shared" si="40"/>
        <v>0</v>
      </c>
      <c r="AG30" s="2">
        <f t="shared" si="25"/>
        <v>0</v>
      </c>
      <c r="AH30" s="2">
        <f t="shared" ref="AH30:AI37" si="41">(EW30)</f>
        <v>0</v>
      </c>
      <c r="AI30" s="2">
        <f t="shared" si="41"/>
        <v>0</v>
      </c>
      <c r="AJ30" s="2">
        <f t="shared" si="26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3</v>
      </c>
      <c r="BJ30" s="2" t="s">
        <v>3</v>
      </c>
      <c r="BK30" s="2"/>
      <c r="BL30" s="2"/>
      <c r="BM30" s="2">
        <v>746</v>
      </c>
      <c r="BN30" s="2">
        <v>0</v>
      </c>
      <c r="BO30" s="2" t="s">
        <v>3</v>
      </c>
      <c r="BP30" s="2">
        <v>0</v>
      </c>
      <c r="BQ30" s="2">
        <v>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7"/>
        <v>0</v>
      </c>
      <c r="CQ30" s="2">
        <f t="shared" si="28"/>
        <v>0</v>
      </c>
      <c r="CR30" s="2">
        <f>AD30*BB30</f>
        <v>0</v>
      </c>
      <c r="CS30" s="2">
        <f t="shared" si="29"/>
        <v>0</v>
      </c>
      <c r="CT30" s="2">
        <f t="shared" si="30"/>
        <v>0</v>
      </c>
      <c r="CU30" s="2">
        <f t="shared" si="31"/>
        <v>0</v>
      </c>
      <c r="CV30" s="2">
        <f t="shared" si="32"/>
        <v>0</v>
      </c>
      <c r="CW30" s="2">
        <f t="shared" si="33"/>
        <v>0</v>
      </c>
      <c r="CX30" s="2">
        <f t="shared" si="34"/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38</v>
      </c>
      <c r="DW30" s="2" t="s">
        <v>38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0</v>
      </c>
      <c r="EF30" s="2">
        <v>0</v>
      </c>
      <c r="EG30" s="2" t="s">
        <v>3</v>
      </c>
      <c r="EH30" s="2">
        <v>0</v>
      </c>
      <c r="EI30" s="2" t="s">
        <v>3</v>
      </c>
      <c r="EJ30" s="2">
        <v>0</v>
      </c>
      <c r="EK30" s="2">
        <v>746</v>
      </c>
      <c r="EL30" s="2" t="s">
        <v>3</v>
      </c>
      <c r="EM30" s="2" t="s">
        <v>3</v>
      </c>
      <c r="EN30" s="2"/>
      <c r="EO30" s="2" t="s">
        <v>3</v>
      </c>
      <c r="EP30" s="2"/>
      <c r="EQ30" s="2">
        <v>1703936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>P30</f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39</v>
      </c>
      <c r="GB30" s="2"/>
      <c r="GC30" s="2"/>
      <c r="GD30" s="2">
        <v>1</v>
      </c>
      <c r="GE30" s="2"/>
      <c r="GF30" s="2">
        <v>-1554926969</v>
      </c>
      <c r="GG30" s="2">
        <v>2</v>
      </c>
      <c r="GH30" s="2">
        <v>4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0</v>
      </c>
      <c r="GN30" s="2">
        <f t="shared" si="35"/>
        <v>0</v>
      </c>
      <c r="GO30" s="2">
        <f t="shared" si="36"/>
        <v>0</v>
      </c>
      <c r="GP30" s="2">
        <f t="shared" si="37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38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3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35</v>
      </c>
      <c r="F31" t="s">
        <v>36</v>
      </c>
      <c r="G31" t="s">
        <v>37</v>
      </c>
      <c r="H31" t="s">
        <v>38</v>
      </c>
      <c r="I31">
        <v>1</v>
      </c>
      <c r="J31">
        <v>0</v>
      </c>
      <c r="K31">
        <v>1</v>
      </c>
      <c r="O31">
        <f>ROUND(CP31,0)</f>
        <v>0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0</v>
      </c>
      <c r="T31">
        <f>ROUND(CU31*I31,0)</f>
        <v>0</v>
      </c>
      <c r="U31">
        <f t="shared" si="21"/>
        <v>0</v>
      </c>
      <c r="V31">
        <f t="shared" si="22"/>
        <v>0</v>
      </c>
      <c r="W31">
        <f>ROUND(CX31*I31,0)</f>
        <v>0</v>
      </c>
      <c r="X31">
        <f>ROUND(CY31,0)</f>
        <v>0</v>
      </c>
      <c r="Y31">
        <f>ROUND(CZ31,0)</f>
        <v>0</v>
      </c>
      <c r="AA31">
        <v>64875756</v>
      </c>
      <c r="AB31">
        <f t="shared" si="23"/>
        <v>0</v>
      </c>
      <c r="AC31">
        <f t="shared" si="24"/>
        <v>0</v>
      </c>
      <c r="AD31">
        <f t="shared" si="40"/>
        <v>0</v>
      </c>
      <c r="AE31">
        <f t="shared" si="40"/>
        <v>0</v>
      </c>
      <c r="AF31">
        <f t="shared" si="40"/>
        <v>0</v>
      </c>
      <c r="AG31">
        <f t="shared" si="25"/>
        <v>0</v>
      </c>
      <c r="AH31">
        <f t="shared" si="41"/>
        <v>0</v>
      </c>
      <c r="AI31">
        <f t="shared" si="41"/>
        <v>0</v>
      </c>
      <c r="AJ31">
        <f t="shared" si="26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6.74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3</v>
      </c>
      <c r="BJ31" t="s">
        <v>3</v>
      </c>
      <c r="BM31">
        <v>746</v>
      </c>
      <c r="BN31">
        <v>0</v>
      </c>
      <c r="BO31" t="s">
        <v>3</v>
      </c>
      <c r="BP31">
        <v>0</v>
      </c>
      <c r="BQ31">
        <v>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7"/>
        <v>0</v>
      </c>
      <c r="CQ31">
        <f t="shared" si="28"/>
        <v>0</v>
      </c>
      <c r="CR31">
        <f>AD31*BB31</f>
        <v>0</v>
      </c>
      <c r="CS31">
        <f t="shared" si="29"/>
        <v>0</v>
      </c>
      <c r="CT31">
        <f t="shared" si="30"/>
        <v>0</v>
      </c>
      <c r="CU31">
        <f t="shared" si="31"/>
        <v>0</v>
      </c>
      <c r="CV31">
        <f t="shared" si="32"/>
        <v>0</v>
      </c>
      <c r="CW31">
        <f t="shared" si="33"/>
        <v>0</v>
      </c>
      <c r="CX31">
        <f t="shared" si="34"/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0</v>
      </c>
      <c r="EF31">
        <v>0</v>
      </c>
      <c r="EG31" t="s">
        <v>3</v>
      </c>
      <c r="EH31">
        <v>0</v>
      </c>
      <c r="EI31" t="s">
        <v>3</v>
      </c>
      <c r="EJ31">
        <v>0</v>
      </c>
      <c r="EK31">
        <v>746</v>
      </c>
      <c r="EL31" t="s">
        <v>3</v>
      </c>
      <c r="EM31" t="s">
        <v>3</v>
      </c>
      <c r="EO31" t="s">
        <v>3</v>
      </c>
      <c r="EQ31">
        <v>1703936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P31</f>
        <v>0</v>
      </c>
      <c r="FS31">
        <v>0</v>
      </c>
      <c r="FX31">
        <v>0</v>
      </c>
      <c r="FY31">
        <v>0</v>
      </c>
      <c r="GA31" t="s">
        <v>39</v>
      </c>
      <c r="GD31">
        <v>0</v>
      </c>
      <c r="GF31">
        <v>-1554926969</v>
      </c>
      <c r="GG31">
        <v>2</v>
      </c>
      <c r="GH31">
        <v>0</v>
      </c>
      <c r="GI31">
        <v>5</v>
      </c>
      <c r="GJ31">
        <v>0</v>
      </c>
      <c r="GK31">
        <f>ROUND(R31*(S12)/100,0)</f>
        <v>0</v>
      </c>
      <c r="GL31">
        <f>ROUND(IF(AND(BH31=3,BI31=3,FS31&lt;&gt;0),P31,0),0)</f>
        <v>0</v>
      </c>
      <c r="GM31">
        <f>ROUND(O31+X31+Y31+GK31,0)+GX31</f>
        <v>0</v>
      </c>
      <c r="GN31">
        <f t="shared" si="35"/>
        <v>0</v>
      </c>
      <c r="GO31">
        <f t="shared" si="36"/>
        <v>0</v>
      </c>
      <c r="GP31">
        <f t="shared" si="37"/>
        <v>0</v>
      </c>
      <c r="GR31">
        <v>0</v>
      </c>
      <c r="GS31">
        <v>4</v>
      </c>
      <c r="GT31">
        <v>0</v>
      </c>
      <c r="GU31" t="s">
        <v>3</v>
      </c>
      <c r="GV31">
        <f t="shared" si="38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3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ROW(SmtRes!A22)</f>
        <v>22</v>
      </c>
      <c r="D32" s="2">
        <f>ROW(EtalonRes!A23)</f>
        <v>23</v>
      </c>
      <c r="E32" s="2" t="s">
        <v>3</v>
      </c>
      <c r="F32" s="2" t="s">
        <v>40</v>
      </c>
      <c r="G32" s="2" t="s">
        <v>41</v>
      </c>
      <c r="H32" s="2" t="s">
        <v>26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>ROUND(CP32,2)</f>
        <v>189.85</v>
      </c>
      <c r="P32" s="2">
        <f>ROUND(CQ32*I32,2)</f>
        <v>33.89</v>
      </c>
      <c r="Q32" s="2">
        <f>ROUND(CR32*I32,2)</f>
        <v>43.95</v>
      </c>
      <c r="R32" s="2">
        <f>ROUND(CS32*I32,2)</f>
        <v>4.43</v>
      </c>
      <c r="S32" s="2">
        <f>ROUND(CT32*I32,2)</f>
        <v>112.01</v>
      </c>
      <c r="T32" s="2">
        <f>ROUND(CU32*I32,2)</f>
        <v>0</v>
      </c>
      <c r="U32" s="2">
        <f t="shared" si="21"/>
        <v>10.1</v>
      </c>
      <c r="V32" s="2">
        <f t="shared" si="22"/>
        <v>0.44</v>
      </c>
      <c r="W32" s="2">
        <f>ROUND(CX32*I32,2)</f>
        <v>0</v>
      </c>
      <c r="X32" s="2">
        <f>ROUND(CY32,2)</f>
        <v>104.8</v>
      </c>
      <c r="Y32" s="2">
        <f>ROUND(CZ32,2)</f>
        <v>53.56</v>
      </c>
      <c r="Z32" s="2"/>
      <c r="AA32" s="2">
        <v>-1</v>
      </c>
      <c r="AB32" s="2">
        <f t="shared" si="23"/>
        <v>189.85</v>
      </c>
      <c r="AC32" s="2">
        <f t="shared" si="24"/>
        <v>33.89</v>
      </c>
      <c r="AD32" s="2">
        <f>ROUND((((ET32)-(EU32))+AE32),2)</f>
        <v>43.95</v>
      </c>
      <c r="AE32" s="2">
        <f t="shared" ref="AE32:AF37" si="42">ROUND((EU32),2)</f>
        <v>4.43</v>
      </c>
      <c r="AF32" s="2">
        <f t="shared" si="42"/>
        <v>112.01</v>
      </c>
      <c r="AG32" s="2">
        <f t="shared" si="25"/>
        <v>0</v>
      </c>
      <c r="AH32" s="2">
        <f t="shared" si="41"/>
        <v>10.1</v>
      </c>
      <c r="AI32" s="2">
        <f t="shared" si="41"/>
        <v>0.44</v>
      </c>
      <c r="AJ32" s="2">
        <f t="shared" si="26"/>
        <v>0</v>
      </c>
      <c r="AK32" s="2">
        <v>189.85</v>
      </c>
      <c r="AL32" s="2">
        <v>33.89</v>
      </c>
      <c r="AM32" s="2">
        <v>43.95</v>
      </c>
      <c r="AN32" s="2">
        <v>4.43</v>
      </c>
      <c r="AO32" s="2">
        <v>112.01</v>
      </c>
      <c r="AP32" s="2">
        <v>0</v>
      </c>
      <c r="AQ32" s="2">
        <v>10.1</v>
      </c>
      <c r="AR32" s="2">
        <v>0.44</v>
      </c>
      <c r="AS32" s="2">
        <v>0</v>
      </c>
      <c r="AT32" s="2">
        <v>90</v>
      </c>
      <c r="AU32" s="2">
        <v>46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42</v>
      </c>
      <c r="BK32" s="2"/>
      <c r="BL32" s="2"/>
      <c r="BM32" s="2">
        <v>110001</v>
      </c>
      <c r="BN32" s="2">
        <v>0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90</v>
      </c>
      <c r="CA32" s="2">
        <v>46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7"/>
        <v>189.85000000000002</v>
      </c>
      <c r="CQ32" s="2">
        <f t="shared" si="28"/>
        <v>33.89</v>
      </c>
      <c r="CR32" s="2">
        <f>(((ET32)*BB32-(EU32)*BS32)+AE32*BS32)</f>
        <v>43.95</v>
      </c>
      <c r="CS32" s="2">
        <f t="shared" si="29"/>
        <v>4.43</v>
      </c>
      <c r="CT32" s="2">
        <f t="shared" si="30"/>
        <v>112.01</v>
      </c>
      <c r="CU32" s="2">
        <f t="shared" si="31"/>
        <v>0</v>
      </c>
      <c r="CV32" s="2">
        <f t="shared" si="32"/>
        <v>10.1</v>
      </c>
      <c r="CW32" s="2">
        <f t="shared" si="33"/>
        <v>0.44</v>
      </c>
      <c r="CX32" s="2">
        <f t="shared" si="34"/>
        <v>0</v>
      </c>
      <c r="CY32" s="2">
        <f>(((S32+R32)*AT32)/100)</f>
        <v>104.79600000000001</v>
      </c>
      <c r="CZ32" s="2">
        <f>(((S32+R32)*AU32)/100)</f>
        <v>53.562399999999997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26</v>
      </c>
      <c r="DW32" s="2" t="s">
        <v>26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49994021</v>
      </c>
      <c r="EF32" s="2">
        <v>3</v>
      </c>
      <c r="EG32" s="2" t="s">
        <v>29</v>
      </c>
      <c r="EH32" s="2">
        <v>0</v>
      </c>
      <c r="EI32" s="2" t="s">
        <v>3</v>
      </c>
      <c r="EJ32" s="2">
        <v>2</v>
      </c>
      <c r="EK32" s="2">
        <v>110001</v>
      </c>
      <c r="EL32" s="2" t="s">
        <v>43</v>
      </c>
      <c r="EM32" s="2" t="s">
        <v>44</v>
      </c>
      <c r="EN32" s="2"/>
      <c r="EO32" s="2" t="s">
        <v>3</v>
      </c>
      <c r="EP32" s="2"/>
      <c r="EQ32" s="2">
        <v>132096</v>
      </c>
      <c r="ER32" s="2">
        <v>189.85</v>
      </c>
      <c r="ES32" s="2">
        <v>33.89</v>
      </c>
      <c r="ET32" s="2">
        <v>43.95</v>
      </c>
      <c r="EU32" s="2">
        <v>4.43</v>
      </c>
      <c r="EV32" s="2">
        <v>112.01</v>
      </c>
      <c r="EW32" s="2">
        <v>10.1</v>
      </c>
      <c r="EX32" s="2">
        <v>0.44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90</v>
      </c>
      <c r="FY32" s="2">
        <v>46</v>
      </c>
      <c r="FZ32" s="2"/>
      <c r="GA32" s="2" t="s">
        <v>3</v>
      </c>
      <c r="GB32" s="2"/>
      <c r="GC32" s="2"/>
      <c r="GD32" s="2">
        <v>1</v>
      </c>
      <c r="GE32" s="2"/>
      <c r="GF32" s="2">
        <v>1434967353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348.21</v>
      </c>
      <c r="GN32" s="2">
        <f t="shared" si="35"/>
        <v>0</v>
      </c>
      <c r="GO32" s="2">
        <f t="shared" si="36"/>
        <v>348.21</v>
      </c>
      <c r="GP32" s="2">
        <f t="shared" si="3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8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3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45</v>
      </c>
      <c r="HO32" s="2" t="s">
        <v>46</v>
      </c>
      <c r="HP32" s="2" t="s">
        <v>43</v>
      </c>
      <c r="HQ32" s="2" t="s">
        <v>43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ROW(SmtRes!A38)</f>
        <v>38</v>
      </c>
      <c r="D33">
        <f>ROW(EtalonRes!A40)</f>
        <v>40</v>
      </c>
      <c r="E33" t="s">
        <v>3</v>
      </c>
      <c r="F33" t="s">
        <v>40</v>
      </c>
      <c r="G33" t="s">
        <v>41</v>
      </c>
      <c r="H33" t="s">
        <v>26</v>
      </c>
      <c r="I33">
        <v>1</v>
      </c>
      <c r="J33">
        <v>0</v>
      </c>
      <c r="K33">
        <v>1</v>
      </c>
      <c r="O33">
        <f>ROUND(CP33,0)</f>
        <v>6758</v>
      </c>
      <c r="P33">
        <f>ROUND(CQ33*I33,0)</f>
        <v>520</v>
      </c>
      <c r="Q33">
        <f>ROUND(CR33*I33,0)</f>
        <v>533</v>
      </c>
      <c r="R33">
        <f>ROUND(CS33*I33,0)</f>
        <v>226</v>
      </c>
      <c r="S33">
        <f>ROUND(CT33*I33,0)</f>
        <v>5705</v>
      </c>
      <c r="T33">
        <f>ROUND(CU33*I33,0)</f>
        <v>0</v>
      </c>
      <c r="U33">
        <f t="shared" si="21"/>
        <v>10.1</v>
      </c>
      <c r="V33">
        <f t="shared" si="22"/>
        <v>0.44</v>
      </c>
      <c r="W33">
        <f>ROUND(CX33*I33,0)</f>
        <v>0</v>
      </c>
      <c r="X33">
        <f>ROUND(CY33,0)</f>
        <v>5338</v>
      </c>
      <c r="Y33">
        <f>ROUND(CZ33,0)</f>
        <v>2728</v>
      </c>
      <c r="AA33">
        <v>-1</v>
      </c>
      <c r="AB33">
        <f t="shared" si="23"/>
        <v>189.85</v>
      </c>
      <c r="AC33">
        <f t="shared" si="24"/>
        <v>33.89</v>
      </c>
      <c r="AD33">
        <f>ROUND((((ET33)-(EU33))+AE33),2)</f>
        <v>43.95</v>
      </c>
      <c r="AE33">
        <f t="shared" si="42"/>
        <v>4.43</v>
      </c>
      <c r="AF33">
        <f t="shared" si="42"/>
        <v>112.01</v>
      </c>
      <c r="AG33">
        <f t="shared" si="25"/>
        <v>0</v>
      </c>
      <c r="AH33">
        <f t="shared" si="41"/>
        <v>10.1</v>
      </c>
      <c r="AI33">
        <f t="shared" si="41"/>
        <v>0.44</v>
      </c>
      <c r="AJ33">
        <f t="shared" si="26"/>
        <v>0</v>
      </c>
      <c r="AK33">
        <v>189.85</v>
      </c>
      <c r="AL33">
        <v>33.89</v>
      </c>
      <c r="AM33">
        <v>43.95</v>
      </c>
      <c r="AN33">
        <v>4.43</v>
      </c>
      <c r="AO33">
        <v>112.01</v>
      </c>
      <c r="AP33">
        <v>0</v>
      </c>
      <c r="AQ33">
        <v>10.1</v>
      </c>
      <c r="AR33">
        <v>0.44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50.93</v>
      </c>
      <c r="BB33">
        <v>12.13</v>
      </c>
      <c r="BC33">
        <v>15.34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42</v>
      </c>
      <c r="BM33">
        <v>110001</v>
      </c>
      <c r="BN33">
        <v>0</v>
      </c>
      <c r="BO33" t="s">
        <v>40</v>
      </c>
      <c r="BP33">
        <v>1</v>
      </c>
      <c r="BQ33">
        <v>3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7"/>
        <v>6758</v>
      </c>
      <c r="CQ33">
        <f t="shared" si="28"/>
        <v>519.87260000000003</v>
      </c>
      <c r="CR33">
        <f>(((ET33)*BB33-(EU33)*BS33)+AE33*BS33)</f>
        <v>533.11350000000004</v>
      </c>
      <c r="CS33">
        <f t="shared" si="29"/>
        <v>225.61989999999997</v>
      </c>
      <c r="CT33">
        <f t="shared" si="30"/>
        <v>5704.6693000000005</v>
      </c>
      <c r="CU33">
        <f t="shared" si="31"/>
        <v>0</v>
      </c>
      <c r="CV33">
        <f t="shared" si="32"/>
        <v>10.1</v>
      </c>
      <c r="CW33">
        <f t="shared" si="33"/>
        <v>0.44</v>
      </c>
      <c r="CX33">
        <f t="shared" si="34"/>
        <v>0</v>
      </c>
      <c r="CY33">
        <f>(((S33+R33)*AT33)/100)</f>
        <v>5337.9</v>
      </c>
      <c r="CZ33">
        <f>(((S33+R33)*AU33)/100)</f>
        <v>2728.26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26</v>
      </c>
      <c r="DW33" t="s">
        <v>26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49994021</v>
      </c>
      <c r="EF33">
        <v>3</v>
      </c>
      <c r="EG33" t="s">
        <v>29</v>
      </c>
      <c r="EH33">
        <v>0</v>
      </c>
      <c r="EI33" t="s">
        <v>3</v>
      </c>
      <c r="EJ33">
        <v>2</v>
      </c>
      <c r="EK33">
        <v>110001</v>
      </c>
      <c r="EL33" t="s">
        <v>43</v>
      </c>
      <c r="EM33" t="s">
        <v>44</v>
      </c>
      <c r="EO33" t="s">
        <v>3</v>
      </c>
      <c r="EQ33">
        <v>132096</v>
      </c>
      <c r="ER33">
        <v>189.85</v>
      </c>
      <c r="ES33">
        <v>33.89</v>
      </c>
      <c r="ET33">
        <v>43.95</v>
      </c>
      <c r="EU33">
        <v>4.43</v>
      </c>
      <c r="EV33">
        <v>112.01</v>
      </c>
      <c r="EW33">
        <v>10.1</v>
      </c>
      <c r="EX33">
        <v>0.44</v>
      </c>
      <c r="EY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0</v>
      </c>
      <c r="GF33">
        <v>1434967353</v>
      </c>
      <c r="GG33">
        <v>2</v>
      </c>
      <c r="GH33">
        <v>1</v>
      </c>
      <c r="GI33">
        <v>2</v>
      </c>
      <c r="GJ33">
        <v>0</v>
      </c>
      <c r="GK33">
        <f>ROUND(R33*(S12)/100,0)</f>
        <v>362</v>
      </c>
      <c r="GL33">
        <f>ROUND(IF(AND(BH33=3,BI33=3,FS33&lt;&gt;0),P33,0),0)</f>
        <v>0</v>
      </c>
      <c r="GM33">
        <f>ROUND(O33+X33+Y33+GK33,0)+GX33</f>
        <v>15186</v>
      </c>
      <c r="GN33">
        <f t="shared" si="35"/>
        <v>0</v>
      </c>
      <c r="GO33">
        <f t="shared" si="36"/>
        <v>15186</v>
      </c>
      <c r="GP33">
        <f t="shared" si="37"/>
        <v>0</v>
      </c>
      <c r="GR33">
        <v>0</v>
      </c>
      <c r="GS33">
        <v>3</v>
      </c>
      <c r="GT33">
        <v>0</v>
      </c>
      <c r="GU33" t="s">
        <v>3</v>
      </c>
      <c r="GV33">
        <f t="shared" si="38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39"/>
        <v>0</v>
      </c>
      <c r="HE33" t="s">
        <v>3</v>
      </c>
      <c r="HF33" t="s">
        <v>3</v>
      </c>
      <c r="HM33" t="s">
        <v>3</v>
      </c>
      <c r="HN33" t="s">
        <v>45</v>
      </c>
      <c r="HO33" t="s">
        <v>46</v>
      </c>
      <c r="HP33" t="s">
        <v>43</v>
      </c>
      <c r="HQ33" t="s">
        <v>43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ROW(SmtRes!A41)</f>
        <v>41</v>
      </c>
      <c r="D34" s="2">
        <f>ROW(EtalonRes!A43)</f>
        <v>43</v>
      </c>
      <c r="E34" s="2" t="s">
        <v>47</v>
      </c>
      <c r="F34" s="2" t="s">
        <v>48</v>
      </c>
      <c r="G34" s="2" t="s">
        <v>49</v>
      </c>
      <c r="H34" s="2" t="s">
        <v>26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>ROUND(CP34,2)</f>
        <v>9.9499999999999993</v>
      </c>
      <c r="P34" s="2">
        <f>ROUND(CQ34*I34,2)</f>
        <v>0.18</v>
      </c>
      <c r="Q34" s="2">
        <f>ROUND(CR34*I34,2)</f>
        <v>0.87</v>
      </c>
      <c r="R34" s="2">
        <f>ROUND(CS34*I34,2)</f>
        <v>0</v>
      </c>
      <c r="S34" s="2">
        <f>ROUND(CT34*I34,2)</f>
        <v>8.9</v>
      </c>
      <c r="T34" s="2">
        <f>ROUND(CU34*I34,2)</f>
        <v>0</v>
      </c>
      <c r="U34" s="2">
        <f t="shared" si="21"/>
        <v>1.03</v>
      </c>
      <c r="V34" s="2">
        <f t="shared" si="22"/>
        <v>0</v>
      </c>
      <c r="W34" s="2">
        <f>ROUND(CX34*I34,2)</f>
        <v>0</v>
      </c>
      <c r="X34" s="2">
        <f>ROUND(CY34,2)</f>
        <v>8.01</v>
      </c>
      <c r="Y34" s="2">
        <f>ROUND(CZ34,2)</f>
        <v>4.09</v>
      </c>
      <c r="Z34" s="2"/>
      <c r="AA34" s="2">
        <v>64875758</v>
      </c>
      <c r="AB34" s="2">
        <f t="shared" si="23"/>
        <v>9.9499999999999993</v>
      </c>
      <c r="AC34" s="2">
        <f t="shared" si="24"/>
        <v>0.18</v>
      </c>
      <c r="AD34" s="2">
        <f>ROUND((((ET34)-(EU34))+AE34),2)</f>
        <v>0.87</v>
      </c>
      <c r="AE34" s="2">
        <f t="shared" si="42"/>
        <v>0</v>
      </c>
      <c r="AF34" s="2">
        <f t="shared" si="42"/>
        <v>8.9</v>
      </c>
      <c r="AG34" s="2">
        <f t="shared" si="25"/>
        <v>0</v>
      </c>
      <c r="AH34" s="2">
        <f t="shared" si="41"/>
        <v>1.03</v>
      </c>
      <c r="AI34" s="2">
        <f t="shared" si="41"/>
        <v>0</v>
      </c>
      <c r="AJ34" s="2">
        <f t="shared" si="26"/>
        <v>0</v>
      </c>
      <c r="AK34" s="2">
        <v>9.9499999999999993</v>
      </c>
      <c r="AL34" s="2">
        <v>0.18</v>
      </c>
      <c r="AM34" s="2">
        <v>0.87</v>
      </c>
      <c r="AN34" s="2">
        <v>0</v>
      </c>
      <c r="AO34" s="2">
        <v>8.9</v>
      </c>
      <c r="AP34" s="2">
        <v>0</v>
      </c>
      <c r="AQ34" s="2">
        <v>1.03</v>
      </c>
      <c r="AR34" s="2">
        <v>0</v>
      </c>
      <c r="AS34" s="2">
        <v>0</v>
      </c>
      <c r="AT34" s="2">
        <v>90</v>
      </c>
      <c r="AU34" s="2">
        <v>46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50</v>
      </c>
      <c r="BK34" s="2"/>
      <c r="BL34" s="2"/>
      <c r="BM34" s="2">
        <v>111002</v>
      </c>
      <c r="BN34" s="2">
        <v>0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90</v>
      </c>
      <c r="CA34" s="2">
        <v>46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7"/>
        <v>9.9500000000000011</v>
      </c>
      <c r="CQ34" s="2">
        <f t="shared" si="28"/>
        <v>0.18</v>
      </c>
      <c r="CR34" s="2">
        <f>(((ET34)*BB34-(EU34)*BS34)+AE34*BS34)</f>
        <v>0.87</v>
      </c>
      <c r="CS34" s="2">
        <f t="shared" si="29"/>
        <v>0</v>
      </c>
      <c r="CT34" s="2">
        <f t="shared" si="30"/>
        <v>8.9</v>
      </c>
      <c r="CU34" s="2">
        <f t="shared" si="31"/>
        <v>0</v>
      </c>
      <c r="CV34" s="2">
        <f t="shared" si="32"/>
        <v>1.03</v>
      </c>
      <c r="CW34" s="2">
        <f t="shared" si="33"/>
        <v>0</v>
      </c>
      <c r="CX34" s="2">
        <f t="shared" si="34"/>
        <v>0</v>
      </c>
      <c r="CY34" s="2">
        <f>(((S34+R34)*AT34)/100)</f>
        <v>8.01</v>
      </c>
      <c r="CZ34" s="2">
        <f>(((S34+R34)*AU34)/100)</f>
        <v>4.0940000000000003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26</v>
      </c>
      <c r="DW34" s="2" t="s">
        <v>26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49994029</v>
      </c>
      <c r="EF34" s="2">
        <v>3</v>
      </c>
      <c r="EG34" s="2" t="s">
        <v>29</v>
      </c>
      <c r="EH34" s="2">
        <v>0</v>
      </c>
      <c r="EI34" s="2" t="s">
        <v>3</v>
      </c>
      <c r="EJ34" s="2">
        <v>2</v>
      </c>
      <c r="EK34" s="2">
        <v>111002</v>
      </c>
      <c r="EL34" s="2" t="s">
        <v>30</v>
      </c>
      <c r="EM34" s="2" t="s">
        <v>31</v>
      </c>
      <c r="EN34" s="2"/>
      <c r="EO34" s="2" t="s">
        <v>3</v>
      </c>
      <c r="EP34" s="2"/>
      <c r="EQ34" s="2">
        <v>0</v>
      </c>
      <c r="ER34" s="2">
        <v>9.9499999999999993</v>
      </c>
      <c r="ES34" s="2">
        <v>0.18</v>
      </c>
      <c r="ET34" s="2">
        <v>0.87</v>
      </c>
      <c r="EU34" s="2">
        <v>0</v>
      </c>
      <c r="EV34" s="2">
        <v>8.9</v>
      </c>
      <c r="EW34" s="2">
        <v>1.03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90</v>
      </c>
      <c r="FY34" s="2">
        <v>46</v>
      </c>
      <c r="FZ34" s="2"/>
      <c r="GA34" s="2" t="s">
        <v>3</v>
      </c>
      <c r="GB34" s="2"/>
      <c r="GC34" s="2"/>
      <c r="GD34" s="2">
        <v>1</v>
      </c>
      <c r="GE34" s="2"/>
      <c r="GF34" s="2">
        <v>1764860116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22.05</v>
      </c>
      <c r="GN34" s="2">
        <f t="shared" si="35"/>
        <v>0</v>
      </c>
      <c r="GO34" s="2">
        <f t="shared" si="36"/>
        <v>22.05</v>
      </c>
      <c r="GP34" s="2">
        <f t="shared" si="3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8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3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33</v>
      </c>
      <c r="HO34" s="2" t="s">
        <v>34</v>
      </c>
      <c r="HP34" s="2" t="s">
        <v>30</v>
      </c>
      <c r="HQ34" s="2" t="s">
        <v>30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ROW(SmtRes!A44)</f>
        <v>44</v>
      </c>
      <c r="D35">
        <f>ROW(EtalonRes!A46)</f>
        <v>46</v>
      </c>
      <c r="E35" t="s">
        <v>47</v>
      </c>
      <c r="F35" t="s">
        <v>48</v>
      </c>
      <c r="G35" t="s">
        <v>49</v>
      </c>
      <c r="H35" t="s">
        <v>26</v>
      </c>
      <c r="I35">
        <v>1</v>
      </c>
      <c r="J35">
        <v>0</v>
      </c>
      <c r="K35">
        <v>1</v>
      </c>
      <c r="O35">
        <f>ROUND(CP35,0)</f>
        <v>483</v>
      </c>
      <c r="P35">
        <f>ROUND(CQ35*I35,0)</f>
        <v>9</v>
      </c>
      <c r="Q35">
        <f>ROUND(CR35*I35,0)</f>
        <v>21</v>
      </c>
      <c r="R35">
        <f>ROUND(CS35*I35,0)</f>
        <v>0</v>
      </c>
      <c r="S35">
        <f>ROUND(CT35*I35,0)</f>
        <v>453</v>
      </c>
      <c r="T35">
        <f>ROUND(CU35*I35,0)</f>
        <v>0</v>
      </c>
      <c r="U35">
        <f t="shared" si="21"/>
        <v>1.03</v>
      </c>
      <c r="V35">
        <f t="shared" si="22"/>
        <v>0</v>
      </c>
      <c r="W35">
        <f>ROUND(CX35*I35,0)</f>
        <v>0</v>
      </c>
      <c r="X35">
        <f>ROUND(CY35,0)</f>
        <v>408</v>
      </c>
      <c r="Y35">
        <f>ROUND(CZ35,0)</f>
        <v>208</v>
      </c>
      <c r="AA35">
        <v>64875756</v>
      </c>
      <c r="AB35">
        <f t="shared" si="23"/>
        <v>9.9499999999999993</v>
      </c>
      <c r="AC35">
        <f t="shared" si="24"/>
        <v>0.18</v>
      </c>
      <c r="AD35">
        <f>ROUND((((ET35)-(EU35))+AE35),2)</f>
        <v>0.87</v>
      </c>
      <c r="AE35">
        <f t="shared" si="42"/>
        <v>0</v>
      </c>
      <c r="AF35">
        <f t="shared" si="42"/>
        <v>8.9</v>
      </c>
      <c r="AG35">
        <f t="shared" si="25"/>
        <v>0</v>
      </c>
      <c r="AH35">
        <f t="shared" si="41"/>
        <v>1.03</v>
      </c>
      <c r="AI35">
        <f t="shared" si="41"/>
        <v>0</v>
      </c>
      <c r="AJ35">
        <f t="shared" si="26"/>
        <v>0</v>
      </c>
      <c r="AK35">
        <v>9.9499999999999993</v>
      </c>
      <c r="AL35">
        <v>0.18</v>
      </c>
      <c r="AM35">
        <v>0.87</v>
      </c>
      <c r="AN35">
        <v>0</v>
      </c>
      <c r="AO35">
        <v>8.9</v>
      </c>
      <c r="AP35">
        <v>0</v>
      </c>
      <c r="AQ35">
        <v>1.03</v>
      </c>
      <c r="AR35">
        <v>0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50.93</v>
      </c>
      <c r="BB35">
        <v>24.29</v>
      </c>
      <c r="BC35">
        <v>50.33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50</v>
      </c>
      <c r="BM35">
        <v>111002</v>
      </c>
      <c r="BN35">
        <v>0</v>
      </c>
      <c r="BO35" t="s">
        <v>48</v>
      </c>
      <c r="BP35">
        <v>1</v>
      </c>
      <c r="BQ35">
        <v>3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7"/>
        <v>483</v>
      </c>
      <c r="CQ35">
        <f t="shared" si="28"/>
        <v>9.0594000000000001</v>
      </c>
      <c r="CR35">
        <f>(((ET35)*BB35-(EU35)*BS35)+AE35*BS35)</f>
        <v>21.132300000000001</v>
      </c>
      <c r="CS35">
        <f t="shared" si="29"/>
        <v>0</v>
      </c>
      <c r="CT35">
        <f t="shared" si="30"/>
        <v>453.27700000000004</v>
      </c>
      <c r="CU35">
        <f t="shared" si="31"/>
        <v>0</v>
      </c>
      <c r="CV35">
        <f t="shared" si="32"/>
        <v>1.03</v>
      </c>
      <c r="CW35">
        <f t="shared" si="33"/>
        <v>0</v>
      </c>
      <c r="CX35">
        <f t="shared" si="34"/>
        <v>0</v>
      </c>
      <c r="CY35">
        <f>(((S35+R35)*AT35)/100)</f>
        <v>407.7</v>
      </c>
      <c r="CZ35">
        <f>(((S35+R35)*AU35)/100)</f>
        <v>208.38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26</v>
      </c>
      <c r="DW35" t="s">
        <v>26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49994029</v>
      </c>
      <c r="EF35">
        <v>3</v>
      </c>
      <c r="EG35" t="s">
        <v>29</v>
      </c>
      <c r="EH35">
        <v>0</v>
      </c>
      <c r="EI35" t="s">
        <v>3</v>
      </c>
      <c r="EJ35">
        <v>2</v>
      </c>
      <c r="EK35">
        <v>111002</v>
      </c>
      <c r="EL35" t="s">
        <v>30</v>
      </c>
      <c r="EM35" t="s">
        <v>31</v>
      </c>
      <c r="EO35" t="s">
        <v>3</v>
      </c>
      <c r="EQ35">
        <v>0</v>
      </c>
      <c r="ER35">
        <v>9.9499999999999993</v>
      </c>
      <c r="ES35">
        <v>0.18</v>
      </c>
      <c r="ET35">
        <v>0.87</v>
      </c>
      <c r="EU35">
        <v>0</v>
      </c>
      <c r="EV35">
        <v>8.9</v>
      </c>
      <c r="EW35">
        <v>1.03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0</v>
      </c>
      <c r="GF35">
        <v>1764860116</v>
      </c>
      <c r="GG35">
        <v>2</v>
      </c>
      <c r="GH35">
        <v>1</v>
      </c>
      <c r="GI35">
        <v>2</v>
      </c>
      <c r="GJ35">
        <v>0</v>
      </c>
      <c r="GK35">
        <f>ROUND(R35*(S12)/100,0)</f>
        <v>0</v>
      </c>
      <c r="GL35">
        <f>ROUND(IF(AND(BH35=3,BI35=3,FS35&lt;&gt;0),P35,0),0)</f>
        <v>0</v>
      </c>
      <c r="GM35">
        <f>ROUND(O35+X35+Y35+GK35,0)+GX35</f>
        <v>1099</v>
      </c>
      <c r="GN35">
        <f t="shared" si="35"/>
        <v>0</v>
      </c>
      <c r="GO35">
        <f t="shared" si="36"/>
        <v>1099</v>
      </c>
      <c r="GP35">
        <f t="shared" si="37"/>
        <v>0</v>
      </c>
      <c r="GR35">
        <v>0</v>
      </c>
      <c r="GS35">
        <v>3</v>
      </c>
      <c r="GT35">
        <v>0</v>
      </c>
      <c r="GU35" t="s">
        <v>3</v>
      </c>
      <c r="GV35">
        <f t="shared" si="38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39"/>
        <v>0</v>
      </c>
      <c r="HE35" t="s">
        <v>3</v>
      </c>
      <c r="HF35" t="s">
        <v>3</v>
      </c>
      <c r="HM35" t="s">
        <v>3</v>
      </c>
      <c r="HN35" t="s">
        <v>33</v>
      </c>
      <c r="HO35" t="s">
        <v>34</v>
      </c>
      <c r="HP35" t="s">
        <v>30</v>
      </c>
      <c r="HQ35" t="s">
        <v>30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51</v>
      </c>
      <c r="F36" s="2" t="s">
        <v>52</v>
      </c>
      <c r="G36" s="2" t="s">
        <v>53</v>
      </c>
      <c r="H36" s="2" t="s">
        <v>38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>ROUND(CP36,2)</f>
        <v>4880</v>
      </c>
      <c r="P36" s="2">
        <f>ROUND(ROUND(CQ36*I36,0)/BC36,2)</f>
        <v>4880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>ROUND(CU36*I36,2)</f>
        <v>0</v>
      </c>
      <c r="U36" s="2">
        <f t="shared" si="21"/>
        <v>0</v>
      </c>
      <c r="V36" s="2">
        <f t="shared" si="22"/>
        <v>0</v>
      </c>
      <c r="W36" s="2">
        <f>ROUND(CX36*I36,2)</f>
        <v>0</v>
      </c>
      <c r="X36" s="2">
        <f>ROUND(CY36,2)</f>
        <v>0</v>
      </c>
      <c r="Y36" s="2">
        <f>ROUND(CZ36,2)</f>
        <v>0</v>
      </c>
      <c r="Z36" s="2"/>
      <c r="AA36" s="2">
        <v>64875758</v>
      </c>
      <c r="AB36" s="2">
        <f t="shared" si="23"/>
        <v>4880</v>
      </c>
      <c r="AC36" s="2">
        <f t="shared" si="24"/>
        <v>4880</v>
      </c>
      <c r="AD36" s="2">
        <f>ROUND((ET36),2)</f>
        <v>0</v>
      </c>
      <c r="AE36" s="2">
        <f t="shared" si="42"/>
        <v>0</v>
      </c>
      <c r="AF36" s="2">
        <f t="shared" si="42"/>
        <v>0</v>
      </c>
      <c r="AG36" s="2">
        <f t="shared" si="25"/>
        <v>0</v>
      </c>
      <c r="AH36" s="2">
        <f t="shared" si="41"/>
        <v>0</v>
      </c>
      <c r="AI36" s="2">
        <f t="shared" si="41"/>
        <v>0</v>
      </c>
      <c r="AJ36" s="2">
        <f t="shared" si="26"/>
        <v>0</v>
      </c>
      <c r="AK36" s="2">
        <v>4880</v>
      </c>
      <c r="AL36" s="2">
        <v>4880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3</v>
      </c>
      <c r="BJ36" s="2" t="s">
        <v>3</v>
      </c>
      <c r="BK36" s="2"/>
      <c r="BL36" s="2"/>
      <c r="BM36" s="2">
        <v>746</v>
      </c>
      <c r="BN36" s="2">
        <v>0</v>
      </c>
      <c r="BO36" s="2" t="s">
        <v>3</v>
      </c>
      <c r="BP36" s="2">
        <v>0</v>
      </c>
      <c r="BQ36" s="2">
        <v>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7"/>
        <v>4880</v>
      </c>
      <c r="CQ36" s="2">
        <f>AC36</f>
        <v>4880</v>
      </c>
      <c r="CR36" s="2">
        <f>AD36</f>
        <v>0</v>
      </c>
      <c r="CS36" s="2">
        <f t="shared" si="29"/>
        <v>0</v>
      </c>
      <c r="CT36" s="2">
        <f t="shared" si="30"/>
        <v>0</v>
      </c>
      <c r="CU36" s="2">
        <f t="shared" si="31"/>
        <v>0</v>
      </c>
      <c r="CV36" s="2">
        <f t="shared" si="32"/>
        <v>0</v>
      </c>
      <c r="CW36" s="2">
        <f t="shared" si="33"/>
        <v>0</v>
      </c>
      <c r="CX36" s="2">
        <f t="shared" si="34"/>
        <v>0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38</v>
      </c>
      <c r="DW36" s="2" t="s">
        <v>38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0</v>
      </c>
      <c r="EF36" s="2">
        <v>0</v>
      </c>
      <c r="EG36" s="2" t="s">
        <v>3</v>
      </c>
      <c r="EH36" s="2">
        <v>0</v>
      </c>
      <c r="EI36" s="2" t="s">
        <v>3</v>
      </c>
      <c r="EJ36" s="2">
        <v>0</v>
      </c>
      <c r="EK36" s="2">
        <v>746</v>
      </c>
      <c r="EL36" s="2" t="s">
        <v>3</v>
      </c>
      <c r="EM36" s="2" t="s">
        <v>3</v>
      </c>
      <c r="EN36" s="2"/>
      <c r="EO36" s="2" t="s">
        <v>3</v>
      </c>
      <c r="EP36" s="2"/>
      <c r="EQ36" s="2">
        <v>1703936</v>
      </c>
      <c r="ER36" s="2">
        <v>0</v>
      </c>
      <c r="ES36" s="2">
        <v>4880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4880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>P36</f>
        <v>4880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1362780579</v>
      </c>
      <c r="GG36" s="2">
        <v>2</v>
      </c>
      <c r="GH36" s="2">
        <v>3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4880</v>
      </c>
      <c r="GN36" s="2">
        <f t="shared" si="35"/>
        <v>0</v>
      </c>
      <c r="GO36" s="2">
        <f t="shared" si="36"/>
        <v>0</v>
      </c>
      <c r="GP36" s="2">
        <f t="shared" si="37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si="38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39"/>
        <v>0</v>
      </c>
      <c r="HD36" s="2"/>
      <c r="HE36" s="2" t="s">
        <v>3</v>
      </c>
      <c r="HF36" s="2" t="s">
        <v>3</v>
      </c>
      <c r="HG36" s="2"/>
      <c r="HH36" s="2">
        <f>ROUND(AC36*I36,0)</f>
        <v>4880</v>
      </c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51</v>
      </c>
      <c r="F37" t="s">
        <v>52</v>
      </c>
      <c r="G37" t="s">
        <v>53</v>
      </c>
      <c r="H37" t="s">
        <v>38</v>
      </c>
      <c r="I37">
        <v>1</v>
      </c>
      <c r="J37">
        <v>0</v>
      </c>
      <c r="K37">
        <v>1</v>
      </c>
      <c r="O37">
        <f>ROUND(CP37,0)</f>
        <v>5087</v>
      </c>
      <c r="P37">
        <f>ROUND(CQ37*I37,0)</f>
        <v>5087</v>
      </c>
      <c r="Q37">
        <f>ROUND(CR37*I37,0)</f>
        <v>0</v>
      </c>
      <c r="R37">
        <f>ROUND(CS37*I37,0)</f>
        <v>0</v>
      </c>
      <c r="S37">
        <f>ROUND(CT37*I37,0)</f>
        <v>0</v>
      </c>
      <c r="T37">
        <f>ROUND(CU37*I37,0)</f>
        <v>0</v>
      </c>
      <c r="U37">
        <f t="shared" si="21"/>
        <v>0</v>
      </c>
      <c r="V37">
        <f t="shared" si="22"/>
        <v>0</v>
      </c>
      <c r="W37">
        <f>ROUND(CX37*I37,0)</f>
        <v>0</v>
      </c>
      <c r="X37">
        <f>ROUND(CY37,0)</f>
        <v>0</v>
      </c>
      <c r="Y37">
        <f>ROUND(CZ37,0)</f>
        <v>0</v>
      </c>
      <c r="AA37">
        <v>64875756</v>
      </c>
      <c r="AB37">
        <f t="shared" si="23"/>
        <v>5086.72</v>
      </c>
      <c r="AC37">
        <f t="shared" si="24"/>
        <v>5086.72</v>
      </c>
      <c r="AD37">
        <f>ROUND((ET37),2)</f>
        <v>0</v>
      </c>
      <c r="AE37">
        <f t="shared" si="42"/>
        <v>0</v>
      </c>
      <c r="AF37">
        <f t="shared" si="42"/>
        <v>0</v>
      </c>
      <c r="AG37">
        <f t="shared" si="25"/>
        <v>0</v>
      </c>
      <c r="AH37">
        <f t="shared" si="41"/>
        <v>0</v>
      </c>
      <c r="AI37">
        <f t="shared" si="41"/>
        <v>0</v>
      </c>
      <c r="AJ37">
        <f t="shared" si="26"/>
        <v>0</v>
      </c>
      <c r="AK37">
        <v>5086.7199999999993</v>
      </c>
      <c r="AL37">
        <v>5086.7199999999993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6.74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3</v>
      </c>
      <c r="BJ37" t="s">
        <v>3</v>
      </c>
      <c r="BM37">
        <v>746</v>
      </c>
      <c r="BN37">
        <v>0</v>
      </c>
      <c r="BO37" t="s">
        <v>3</v>
      </c>
      <c r="BP37">
        <v>0</v>
      </c>
      <c r="BQ37">
        <v>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7"/>
        <v>5087</v>
      </c>
      <c r="CQ37">
        <f>AC37</f>
        <v>5086.72</v>
      </c>
      <c r="CR37">
        <f>AD37</f>
        <v>0</v>
      </c>
      <c r="CS37">
        <f t="shared" si="29"/>
        <v>0</v>
      </c>
      <c r="CT37">
        <f t="shared" si="30"/>
        <v>0</v>
      </c>
      <c r="CU37">
        <f t="shared" si="31"/>
        <v>0</v>
      </c>
      <c r="CV37">
        <f t="shared" si="32"/>
        <v>0</v>
      </c>
      <c r="CW37">
        <f t="shared" si="33"/>
        <v>0</v>
      </c>
      <c r="CX37">
        <f t="shared" si="34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38</v>
      </c>
      <c r="DW37" t="s">
        <v>38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0</v>
      </c>
      <c r="EF37">
        <v>0</v>
      </c>
      <c r="EG37" t="s">
        <v>3</v>
      </c>
      <c r="EH37">
        <v>0</v>
      </c>
      <c r="EI37" t="s">
        <v>3</v>
      </c>
      <c r="EJ37">
        <v>0</v>
      </c>
      <c r="EK37">
        <v>746</v>
      </c>
      <c r="EL37" t="s">
        <v>3</v>
      </c>
      <c r="EM37" t="s">
        <v>3</v>
      </c>
      <c r="EO37" t="s">
        <v>3</v>
      </c>
      <c r="EQ37">
        <v>1703936</v>
      </c>
      <c r="ER37">
        <v>754.71</v>
      </c>
      <c r="ES37">
        <v>5086.7199999999993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4880</v>
      </c>
      <c r="FQ37">
        <v>0</v>
      </c>
      <c r="FR37">
        <f>P37</f>
        <v>5087</v>
      </c>
      <c r="FS37">
        <v>0</v>
      </c>
      <c r="FX37">
        <v>0</v>
      </c>
      <c r="FY37">
        <v>0</v>
      </c>
      <c r="GA37" t="s">
        <v>54</v>
      </c>
      <c r="GD37">
        <v>0</v>
      </c>
      <c r="GF37">
        <v>1362780579</v>
      </c>
      <c r="GG37">
        <v>2</v>
      </c>
      <c r="GH37">
        <v>3</v>
      </c>
      <c r="GI37">
        <v>5</v>
      </c>
      <c r="GJ37">
        <v>0</v>
      </c>
      <c r="GK37">
        <f>ROUND(R37*(S12)/100,0)</f>
        <v>0</v>
      </c>
      <c r="GL37">
        <f>ROUND(IF(AND(BH37=3,BI37=3,FS37&lt;&gt;0),P37,0),0)</f>
        <v>0</v>
      </c>
      <c r="GM37">
        <f>ROUND(O37+X37+Y37+GK37,0)+GX37</f>
        <v>5087</v>
      </c>
      <c r="GN37">
        <f t="shared" si="35"/>
        <v>0</v>
      </c>
      <c r="GO37">
        <f t="shared" si="36"/>
        <v>0</v>
      </c>
      <c r="GP37">
        <f t="shared" si="37"/>
        <v>0</v>
      </c>
      <c r="GR37">
        <v>1</v>
      </c>
      <c r="GS37">
        <v>1</v>
      </c>
      <c r="GT37">
        <v>0</v>
      </c>
      <c r="GU37" t="s">
        <v>3</v>
      </c>
      <c r="GV37">
        <f t="shared" si="38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39"/>
        <v>0</v>
      </c>
      <c r="HE37" t="s">
        <v>55</v>
      </c>
      <c r="HF37" t="s">
        <v>56</v>
      </c>
      <c r="HH37">
        <f>ROUND(AC37*I37,0)</f>
        <v>5087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ROW(SmtRes!A47)</f>
        <v>47</v>
      </c>
      <c r="D38" s="2">
        <f>ROW(EtalonRes!A49)</f>
        <v>49</v>
      </c>
      <c r="E38" s="2" t="s">
        <v>3</v>
      </c>
      <c r="F38" s="2" t="s">
        <v>57</v>
      </c>
      <c r="G38" s="2" t="s">
        <v>58</v>
      </c>
      <c r="H38" s="2" t="s">
        <v>26</v>
      </c>
      <c r="I38" s="2">
        <v>1</v>
      </c>
      <c r="J38" s="2">
        <v>0</v>
      </c>
      <c r="K38" s="2">
        <v>1</v>
      </c>
      <c r="L38" s="2"/>
      <c r="M38" s="2"/>
      <c r="N38" s="2"/>
      <c r="O38" s="2">
        <f>ROUND(CP38,2)</f>
        <v>577.41</v>
      </c>
      <c r="P38" s="2">
        <f>ROUND(CQ38*I38,2)</f>
        <v>9.4700000000000006</v>
      </c>
      <c r="Q38" s="2">
        <f>ROUND(CR38*I38,2)</f>
        <v>0</v>
      </c>
      <c r="R38" s="2">
        <f>ROUND(CS38*I38,2)</f>
        <v>0</v>
      </c>
      <c r="S38" s="2">
        <f>ROUND(CT38*I38,2)</f>
        <v>567.94000000000005</v>
      </c>
      <c r="T38" s="2">
        <f>ROUND(CU38*I38,2)</f>
        <v>0</v>
      </c>
      <c r="U38" s="2">
        <f t="shared" si="21"/>
        <v>38.4</v>
      </c>
      <c r="V38" s="2">
        <f t="shared" si="22"/>
        <v>0</v>
      </c>
      <c r="W38" s="2">
        <f>ROUND(CX38*I38,2)</f>
        <v>0</v>
      </c>
      <c r="X38" s="2">
        <f>ROUND(CY38,2)</f>
        <v>511.15</v>
      </c>
      <c r="Y38" s="2">
        <f>ROUND(CZ38,2)</f>
        <v>261.25</v>
      </c>
      <c r="Z38" s="2"/>
      <c r="AA38" s="2">
        <v>-1</v>
      </c>
      <c r="AB38" s="2">
        <f t="shared" si="23"/>
        <v>577.41</v>
      </c>
      <c r="AC38" s="2">
        <f t="shared" si="24"/>
        <v>9.4700000000000006</v>
      </c>
      <c r="AD38" s="2">
        <f>ROUND(((((ET38*ROUND(1.2,7)))-((EU38*ROUND(1.2,7))))+AE38),2)</f>
        <v>0</v>
      </c>
      <c r="AE38" s="2">
        <f t="shared" ref="AE38:AF41" si="43">ROUND(((EU38*ROUND(1.2,7))),2)</f>
        <v>0</v>
      </c>
      <c r="AF38" s="2">
        <f t="shared" si="43"/>
        <v>567.94000000000005</v>
      </c>
      <c r="AG38" s="2">
        <f t="shared" si="25"/>
        <v>0</v>
      </c>
      <c r="AH38" s="2">
        <f t="shared" ref="AH38:AI41" si="44">((EW38*ROUND(1.2,7)))</f>
        <v>38.4</v>
      </c>
      <c r="AI38" s="2">
        <f t="shared" si="44"/>
        <v>0</v>
      </c>
      <c r="AJ38" s="2">
        <f t="shared" si="26"/>
        <v>0</v>
      </c>
      <c r="AK38" s="2">
        <v>482.75</v>
      </c>
      <c r="AL38" s="2">
        <v>9.4700000000000006</v>
      </c>
      <c r="AM38" s="2">
        <v>0</v>
      </c>
      <c r="AN38" s="2">
        <v>0</v>
      </c>
      <c r="AO38" s="2">
        <v>473.28</v>
      </c>
      <c r="AP38" s="2">
        <v>0</v>
      </c>
      <c r="AQ38" s="2">
        <v>32</v>
      </c>
      <c r="AR38" s="2">
        <v>0</v>
      </c>
      <c r="AS38" s="2">
        <v>0</v>
      </c>
      <c r="AT38" s="2">
        <v>90</v>
      </c>
      <c r="AU38" s="2">
        <v>46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59</v>
      </c>
      <c r="BK38" s="2"/>
      <c r="BL38" s="2"/>
      <c r="BM38" s="2">
        <v>110008</v>
      </c>
      <c r="BN38" s="2">
        <v>0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90</v>
      </c>
      <c r="CA38" s="2">
        <v>46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345</v>
      </c>
      <c r="CO38" s="2">
        <v>0</v>
      </c>
      <c r="CP38" s="2">
        <f t="shared" si="27"/>
        <v>577.41000000000008</v>
      </c>
      <c r="CQ38" s="2">
        <f>AC38*BC38</f>
        <v>9.4700000000000006</v>
      </c>
      <c r="CR38" s="2">
        <f>((((ET38*ROUND(1.2,7)))*BB38-((EU38*ROUND(1.2,7)))*BS38)+AE38*BS38)</f>
        <v>0</v>
      </c>
      <c r="CS38" s="2">
        <f t="shared" si="29"/>
        <v>0</v>
      </c>
      <c r="CT38" s="2">
        <f t="shared" si="30"/>
        <v>567.94000000000005</v>
      </c>
      <c r="CU38" s="2">
        <f t="shared" si="31"/>
        <v>0</v>
      </c>
      <c r="CV38" s="2">
        <f t="shared" si="32"/>
        <v>38.4</v>
      </c>
      <c r="CW38" s="2">
        <f t="shared" si="33"/>
        <v>0</v>
      </c>
      <c r="CX38" s="2">
        <f t="shared" si="34"/>
        <v>0</v>
      </c>
      <c r="CY38" s="2">
        <f>(((S38+R38)*AT38)/100)</f>
        <v>511.14600000000007</v>
      </c>
      <c r="CZ38" s="2">
        <f>(((S38+R38)*AU38)/100)</f>
        <v>261.25240000000002</v>
      </c>
      <c r="DA38" s="2"/>
      <c r="DB38" s="2">
        <v>3</v>
      </c>
      <c r="DC38" s="2" t="s">
        <v>3</v>
      </c>
      <c r="DD38" s="2" t="s">
        <v>3</v>
      </c>
      <c r="DE38" s="2" t="s">
        <v>28</v>
      </c>
      <c r="DF38" s="2" t="s">
        <v>28</v>
      </c>
      <c r="DG38" s="2" t="s">
        <v>28</v>
      </c>
      <c r="DH38" s="2" t="s">
        <v>3</v>
      </c>
      <c r="DI38" s="2" t="s">
        <v>28</v>
      </c>
      <c r="DJ38" s="2" t="s">
        <v>28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26</v>
      </c>
      <c r="DW38" s="2" t="s">
        <v>26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49994025</v>
      </c>
      <c r="EF38" s="2">
        <v>3</v>
      </c>
      <c r="EG38" s="2" t="s">
        <v>29</v>
      </c>
      <c r="EH38" s="2">
        <v>0</v>
      </c>
      <c r="EI38" s="2" t="s">
        <v>3</v>
      </c>
      <c r="EJ38" s="2">
        <v>2</v>
      </c>
      <c r="EK38" s="2">
        <v>110008</v>
      </c>
      <c r="EL38" s="2" t="s">
        <v>60</v>
      </c>
      <c r="EM38" s="2" t="s">
        <v>44</v>
      </c>
      <c r="EN38" s="2"/>
      <c r="EO38" s="2" t="s">
        <v>32</v>
      </c>
      <c r="EP38" s="2"/>
      <c r="EQ38" s="2">
        <v>132096</v>
      </c>
      <c r="ER38" s="2">
        <v>482.75</v>
      </c>
      <c r="ES38" s="2">
        <v>9.4700000000000006</v>
      </c>
      <c r="ET38" s="2">
        <v>0</v>
      </c>
      <c r="EU38" s="2">
        <v>0</v>
      </c>
      <c r="EV38" s="2">
        <v>473.28</v>
      </c>
      <c r="EW38" s="2">
        <v>32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90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1180220940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1349.81</v>
      </c>
      <c r="GN38" s="2">
        <f t="shared" si="35"/>
        <v>0</v>
      </c>
      <c r="GO38" s="2">
        <f t="shared" si="36"/>
        <v>1349.81</v>
      </c>
      <c r="GP38" s="2">
        <f t="shared" si="3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8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3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45</v>
      </c>
      <c r="HO38" s="2" t="s">
        <v>46</v>
      </c>
      <c r="HP38" s="2" t="s">
        <v>43</v>
      </c>
      <c r="HQ38" s="2" t="s">
        <v>43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ROW(SmtRes!A50)</f>
        <v>50</v>
      </c>
      <c r="D39">
        <f>ROW(EtalonRes!A52)</f>
        <v>52</v>
      </c>
      <c r="E39" t="s">
        <v>3</v>
      </c>
      <c r="F39" t="s">
        <v>57</v>
      </c>
      <c r="G39" t="s">
        <v>58</v>
      </c>
      <c r="H39" t="s">
        <v>26</v>
      </c>
      <c r="I39">
        <v>1</v>
      </c>
      <c r="J39">
        <v>0</v>
      </c>
      <c r="K39">
        <v>1</v>
      </c>
      <c r="O39">
        <f>ROUND(CP39,0)</f>
        <v>29407</v>
      </c>
      <c r="P39">
        <f>ROUND(CQ39*I39,0)</f>
        <v>482</v>
      </c>
      <c r="Q39">
        <f>ROUND(CR39*I39,0)</f>
        <v>0</v>
      </c>
      <c r="R39">
        <f>ROUND(CS39*I39,0)</f>
        <v>0</v>
      </c>
      <c r="S39">
        <f>ROUND(CT39*I39,0)</f>
        <v>28925</v>
      </c>
      <c r="T39">
        <f>ROUND(CU39*I39,0)</f>
        <v>0</v>
      </c>
      <c r="U39">
        <f t="shared" si="21"/>
        <v>38.4</v>
      </c>
      <c r="V39">
        <f t="shared" si="22"/>
        <v>0</v>
      </c>
      <c r="W39">
        <f>ROUND(CX39*I39,0)</f>
        <v>0</v>
      </c>
      <c r="X39">
        <f>ROUND(CY39,0)</f>
        <v>26033</v>
      </c>
      <c r="Y39">
        <f>ROUND(CZ39,0)</f>
        <v>13306</v>
      </c>
      <c r="AA39">
        <v>-1</v>
      </c>
      <c r="AB39">
        <f t="shared" si="23"/>
        <v>577.41</v>
      </c>
      <c r="AC39">
        <f t="shared" si="24"/>
        <v>9.4700000000000006</v>
      </c>
      <c r="AD39">
        <f>ROUND(((((ET39*ROUND(1.2,7)))-((EU39*ROUND(1.2,7))))+AE39),2)</f>
        <v>0</v>
      </c>
      <c r="AE39">
        <f t="shared" si="43"/>
        <v>0</v>
      </c>
      <c r="AF39">
        <f t="shared" si="43"/>
        <v>567.94000000000005</v>
      </c>
      <c r="AG39">
        <f t="shared" si="25"/>
        <v>0</v>
      </c>
      <c r="AH39">
        <f t="shared" si="44"/>
        <v>38.4</v>
      </c>
      <c r="AI39">
        <f t="shared" si="44"/>
        <v>0</v>
      </c>
      <c r="AJ39">
        <f t="shared" si="26"/>
        <v>0</v>
      </c>
      <c r="AK39">
        <v>482.75</v>
      </c>
      <c r="AL39">
        <v>9.4700000000000006</v>
      </c>
      <c r="AM39">
        <v>0</v>
      </c>
      <c r="AN39">
        <v>0</v>
      </c>
      <c r="AO39">
        <v>473.28</v>
      </c>
      <c r="AP39">
        <v>0</v>
      </c>
      <c r="AQ39">
        <v>32</v>
      </c>
      <c r="AR39">
        <v>0</v>
      </c>
      <c r="AS39">
        <v>0</v>
      </c>
      <c r="AT39">
        <v>90</v>
      </c>
      <c r="AU39">
        <v>46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50.91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59</v>
      </c>
      <c r="BM39">
        <v>110008</v>
      </c>
      <c r="BN39">
        <v>0</v>
      </c>
      <c r="BO39" t="s">
        <v>57</v>
      </c>
      <c r="BP39">
        <v>1</v>
      </c>
      <c r="BQ39">
        <v>3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90</v>
      </c>
      <c r="CA39">
        <v>46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345</v>
      </c>
      <c r="CO39">
        <v>0</v>
      </c>
      <c r="CP39">
        <f t="shared" si="27"/>
        <v>29407</v>
      </c>
      <c r="CQ39">
        <f>AC39*BC39</f>
        <v>482.11770000000001</v>
      </c>
      <c r="CR39">
        <f>((((ET39*ROUND(1.2,7)))*BB39-((EU39*ROUND(1.2,7)))*BS39)+AE39*BS39)</f>
        <v>0</v>
      </c>
      <c r="CS39">
        <f t="shared" si="29"/>
        <v>0</v>
      </c>
      <c r="CT39">
        <f t="shared" si="30"/>
        <v>28925.184200000003</v>
      </c>
      <c r="CU39">
        <f t="shared" si="31"/>
        <v>0</v>
      </c>
      <c r="CV39">
        <f t="shared" si="32"/>
        <v>38.4</v>
      </c>
      <c r="CW39">
        <f t="shared" si="33"/>
        <v>0</v>
      </c>
      <c r="CX39">
        <f t="shared" si="34"/>
        <v>0</v>
      </c>
      <c r="CY39">
        <f>(((S39+R39)*AT39)/100)</f>
        <v>26032.5</v>
      </c>
      <c r="CZ39">
        <f>(((S39+R39)*AU39)/100)</f>
        <v>13305.5</v>
      </c>
      <c r="DB39">
        <v>4</v>
      </c>
      <c r="DC39" t="s">
        <v>3</v>
      </c>
      <c r="DD39" t="s">
        <v>3</v>
      </c>
      <c r="DE39" t="s">
        <v>28</v>
      </c>
      <c r="DF39" t="s">
        <v>28</v>
      </c>
      <c r="DG39" t="s">
        <v>28</v>
      </c>
      <c r="DH39" t="s">
        <v>3</v>
      </c>
      <c r="DI39" t="s">
        <v>28</v>
      </c>
      <c r="DJ39" t="s">
        <v>28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26</v>
      </c>
      <c r="DW39" t="s">
        <v>26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49994025</v>
      </c>
      <c r="EF39">
        <v>3</v>
      </c>
      <c r="EG39" t="s">
        <v>29</v>
      </c>
      <c r="EH39">
        <v>0</v>
      </c>
      <c r="EI39" t="s">
        <v>3</v>
      </c>
      <c r="EJ39">
        <v>2</v>
      </c>
      <c r="EK39">
        <v>110008</v>
      </c>
      <c r="EL39" t="s">
        <v>60</v>
      </c>
      <c r="EM39" t="s">
        <v>44</v>
      </c>
      <c r="EO39" t="s">
        <v>32</v>
      </c>
      <c r="EQ39">
        <v>132096</v>
      </c>
      <c r="ER39">
        <v>482.75</v>
      </c>
      <c r="ES39">
        <v>9.4700000000000006</v>
      </c>
      <c r="ET39">
        <v>0</v>
      </c>
      <c r="EU39">
        <v>0</v>
      </c>
      <c r="EV39">
        <v>473.28</v>
      </c>
      <c r="EW39">
        <v>32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90</v>
      </c>
      <c r="FY39">
        <v>46</v>
      </c>
      <c r="GA39" t="s">
        <v>3</v>
      </c>
      <c r="GD39">
        <v>0</v>
      </c>
      <c r="GF39">
        <v>1180220940</v>
      </c>
      <c r="GG39">
        <v>2</v>
      </c>
      <c r="GH39">
        <v>1</v>
      </c>
      <c r="GI39">
        <v>2</v>
      </c>
      <c r="GJ39">
        <v>0</v>
      </c>
      <c r="GK39">
        <f>ROUND(R39*(S12)/100,0)</f>
        <v>0</v>
      </c>
      <c r="GL39">
        <f>ROUND(IF(AND(BH39=3,BI39=3,FS39&lt;&gt;0),P39,0),0)</f>
        <v>0</v>
      </c>
      <c r="GM39">
        <f>ROUND(O39+X39+Y39+GK39,0)+GX39</f>
        <v>68746</v>
      </c>
      <c r="GN39">
        <f t="shared" si="35"/>
        <v>0</v>
      </c>
      <c r="GO39">
        <f t="shared" si="36"/>
        <v>68746</v>
      </c>
      <c r="GP39">
        <f t="shared" si="37"/>
        <v>0</v>
      </c>
      <c r="GR39">
        <v>0</v>
      </c>
      <c r="GS39">
        <v>3</v>
      </c>
      <c r="GT39">
        <v>0</v>
      </c>
      <c r="GU39" t="s">
        <v>3</v>
      </c>
      <c r="GV39">
        <f t="shared" si="38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39"/>
        <v>0</v>
      </c>
      <c r="HE39" t="s">
        <v>3</v>
      </c>
      <c r="HF39" t="s">
        <v>3</v>
      </c>
      <c r="HM39" t="s">
        <v>3</v>
      </c>
      <c r="HN39" t="s">
        <v>45</v>
      </c>
      <c r="HO39" t="s">
        <v>46</v>
      </c>
      <c r="HP39" t="s">
        <v>43</v>
      </c>
      <c r="HQ39" t="s">
        <v>43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ROW(SmtRes!A53)</f>
        <v>53</v>
      </c>
      <c r="D40" s="2">
        <f>ROW(EtalonRes!A55)</f>
        <v>55</v>
      </c>
      <c r="E40" s="2" t="s">
        <v>3</v>
      </c>
      <c r="F40" s="2" t="s">
        <v>48</v>
      </c>
      <c r="G40" s="2" t="s">
        <v>49</v>
      </c>
      <c r="H40" s="2" t="s">
        <v>26</v>
      </c>
      <c r="I40" s="2">
        <v>1</v>
      </c>
      <c r="J40" s="2">
        <v>0</v>
      </c>
      <c r="K40" s="2">
        <v>1</v>
      </c>
      <c r="L40" s="2"/>
      <c r="M40" s="2"/>
      <c r="N40" s="2"/>
      <c r="O40" s="2">
        <f>ROUND(CP40,2)</f>
        <v>11.9</v>
      </c>
      <c r="P40" s="2">
        <f>ROUND(CQ40*I40,2)</f>
        <v>0.18</v>
      </c>
      <c r="Q40" s="2">
        <f>ROUND(CR40*I40,2)</f>
        <v>1.04</v>
      </c>
      <c r="R40" s="2">
        <f>ROUND(CS40*I40,2)</f>
        <v>0</v>
      </c>
      <c r="S40" s="2">
        <f>ROUND(CT40*I40,2)</f>
        <v>10.68</v>
      </c>
      <c r="T40" s="2">
        <f>ROUND(CU40*I40,2)</f>
        <v>0</v>
      </c>
      <c r="U40" s="2">
        <f t="shared" si="21"/>
        <v>1.236</v>
      </c>
      <c r="V40" s="2">
        <f t="shared" si="22"/>
        <v>0</v>
      </c>
      <c r="W40" s="2">
        <f>ROUND(CX40*I40,2)</f>
        <v>0</v>
      </c>
      <c r="X40" s="2">
        <f>ROUND(CY40,2)</f>
        <v>9.61</v>
      </c>
      <c r="Y40" s="2">
        <f>ROUND(CZ40,2)</f>
        <v>4.91</v>
      </c>
      <c r="Z40" s="2"/>
      <c r="AA40" s="2">
        <v>-1</v>
      </c>
      <c r="AB40" s="2">
        <f t="shared" si="23"/>
        <v>11.9</v>
      </c>
      <c r="AC40" s="2">
        <f t="shared" si="24"/>
        <v>0.18</v>
      </c>
      <c r="AD40" s="2">
        <f>ROUND(((((ET40*ROUND(1.2,7)))-((EU40*ROUND(1.2,7))))+AE40),2)</f>
        <v>1.04</v>
      </c>
      <c r="AE40" s="2">
        <f t="shared" si="43"/>
        <v>0</v>
      </c>
      <c r="AF40" s="2">
        <f t="shared" si="43"/>
        <v>10.68</v>
      </c>
      <c r="AG40" s="2">
        <f t="shared" si="25"/>
        <v>0</v>
      </c>
      <c r="AH40" s="2">
        <f t="shared" si="44"/>
        <v>1.236</v>
      </c>
      <c r="AI40" s="2">
        <f t="shared" si="44"/>
        <v>0</v>
      </c>
      <c r="AJ40" s="2">
        <f t="shared" si="26"/>
        <v>0</v>
      </c>
      <c r="AK40" s="2">
        <v>9.9499999999999993</v>
      </c>
      <c r="AL40" s="2">
        <v>0.18</v>
      </c>
      <c r="AM40" s="2">
        <v>0.87</v>
      </c>
      <c r="AN40" s="2">
        <v>0</v>
      </c>
      <c r="AO40" s="2">
        <v>8.9</v>
      </c>
      <c r="AP40" s="2">
        <v>0</v>
      </c>
      <c r="AQ40" s="2">
        <v>1.03</v>
      </c>
      <c r="AR40" s="2">
        <v>0</v>
      </c>
      <c r="AS40" s="2">
        <v>0</v>
      </c>
      <c r="AT40" s="2">
        <v>90</v>
      </c>
      <c r="AU40" s="2">
        <v>46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50</v>
      </c>
      <c r="BK40" s="2"/>
      <c r="BL40" s="2"/>
      <c r="BM40" s="2">
        <v>111002</v>
      </c>
      <c r="BN40" s="2">
        <v>0</v>
      </c>
      <c r="BO40" s="2" t="s">
        <v>3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90</v>
      </c>
      <c r="CA40" s="2">
        <v>46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345</v>
      </c>
      <c r="CO40" s="2">
        <v>0</v>
      </c>
      <c r="CP40" s="2">
        <f t="shared" si="27"/>
        <v>11.9</v>
      </c>
      <c r="CQ40" s="2">
        <f>AC40*BC40</f>
        <v>0.18</v>
      </c>
      <c r="CR40" s="2">
        <f>((((ET40*ROUND(1.2,7)))*BB40-((EU40*ROUND(1.2,7)))*BS40)+AE40*BS40)</f>
        <v>1.044</v>
      </c>
      <c r="CS40" s="2">
        <f t="shared" si="29"/>
        <v>0</v>
      </c>
      <c r="CT40" s="2">
        <f t="shared" si="30"/>
        <v>10.68</v>
      </c>
      <c r="CU40" s="2">
        <f t="shared" si="31"/>
        <v>0</v>
      </c>
      <c r="CV40" s="2">
        <f t="shared" si="32"/>
        <v>1.236</v>
      </c>
      <c r="CW40" s="2">
        <f t="shared" si="33"/>
        <v>0</v>
      </c>
      <c r="CX40" s="2">
        <f t="shared" si="34"/>
        <v>0</v>
      </c>
      <c r="CY40" s="2">
        <f>(((S40+R40)*AT40)/100)</f>
        <v>9.6120000000000001</v>
      </c>
      <c r="CZ40" s="2">
        <f>(((S40+R40)*AU40)/100)</f>
        <v>4.9127999999999998</v>
      </c>
      <c r="DA40" s="2"/>
      <c r="DB40" s="2">
        <v>5</v>
      </c>
      <c r="DC40" s="2" t="s">
        <v>3</v>
      </c>
      <c r="DD40" s="2" t="s">
        <v>3</v>
      </c>
      <c r="DE40" s="2" t="s">
        <v>28</v>
      </c>
      <c r="DF40" s="2" t="s">
        <v>28</v>
      </c>
      <c r="DG40" s="2" t="s">
        <v>28</v>
      </c>
      <c r="DH40" s="2" t="s">
        <v>3</v>
      </c>
      <c r="DI40" s="2" t="s">
        <v>28</v>
      </c>
      <c r="DJ40" s="2" t="s">
        <v>28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26</v>
      </c>
      <c r="DW40" s="2" t="s">
        <v>26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49994029</v>
      </c>
      <c r="EF40" s="2">
        <v>3</v>
      </c>
      <c r="EG40" s="2" t="s">
        <v>29</v>
      </c>
      <c r="EH40" s="2">
        <v>0</v>
      </c>
      <c r="EI40" s="2" t="s">
        <v>3</v>
      </c>
      <c r="EJ40" s="2">
        <v>2</v>
      </c>
      <c r="EK40" s="2">
        <v>111002</v>
      </c>
      <c r="EL40" s="2" t="s">
        <v>30</v>
      </c>
      <c r="EM40" s="2" t="s">
        <v>31</v>
      </c>
      <c r="EN40" s="2"/>
      <c r="EO40" s="2" t="s">
        <v>32</v>
      </c>
      <c r="EP40" s="2"/>
      <c r="EQ40" s="2">
        <v>132096</v>
      </c>
      <c r="ER40" s="2">
        <v>9.9499999999999993</v>
      </c>
      <c r="ES40" s="2">
        <v>0.18</v>
      </c>
      <c r="ET40" s="2">
        <v>0.87</v>
      </c>
      <c r="EU40" s="2">
        <v>0</v>
      </c>
      <c r="EV40" s="2">
        <v>8.9</v>
      </c>
      <c r="EW40" s="2">
        <v>1.03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90</v>
      </c>
      <c r="FY40" s="2">
        <v>46</v>
      </c>
      <c r="FZ40" s="2"/>
      <c r="GA40" s="2" t="s">
        <v>3</v>
      </c>
      <c r="GB40" s="2"/>
      <c r="GC40" s="2"/>
      <c r="GD40" s="2">
        <v>1</v>
      </c>
      <c r="GE40" s="2"/>
      <c r="GF40" s="2">
        <v>1764860116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26.42</v>
      </c>
      <c r="GN40" s="2">
        <f t="shared" si="35"/>
        <v>0</v>
      </c>
      <c r="GO40" s="2">
        <f t="shared" si="36"/>
        <v>26.42</v>
      </c>
      <c r="GP40" s="2">
        <f t="shared" si="3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8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3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33</v>
      </c>
      <c r="HO40" s="2" t="s">
        <v>34</v>
      </c>
      <c r="HP40" s="2" t="s">
        <v>30</v>
      </c>
      <c r="HQ40" s="2" t="s">
        <v>30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ROW(SmtRes!A56)</f>
        <v>56</v>
      </c>
      <c r="D41">
        <f>ROW(EtalonRes!A58)</f>
        <v>58</v>
      </c>
      <c r="E41" t="s">
        <v>3</v>
      </c>
      <c r="F41" t="s">
        <v>48</v>
      </c>
      <c r="G41" t="s">
        <v>49</v>
      </c>
      <c r="H41" t="s">
        <v>26</v>
      </c>
      <c r="I41">
        <v>1</v>
      </c>
      <c r="J41">
        <v>0</v>
      </c>
      <c r="K41">
        <v>1</v>
      </c>
      <c r="O41">
        <f>ROUND(CP41,0)</f>
        <v>578</v>
      </c>
      <c r="P41">
        <f>ROUND(CQ41*I41,0)</f>
        <v>9</v>
      </c>
      <c r="Q41">
        <f>ROUND(CR41*I41,0)</f>
        <v>25</v>
      </c>
      <c r="R41">
        <f>ROUND(CS41*I41,0)</f>
        <v>0</v>
      </c>
      <c r="S41">
        <f>ROUND(CT41*I41,0)</f>
        <v>544</v>
      </c>
      <c r="T41">
        <f>ROUND(CU41*I41,0)</f>
        <v>0</v>
      </c>
      <c r="U41">
        <f t="shared" si="21"/>
        <v>1.236</v>
      </c>
      <c r="V41">
        <f t="shared" si="22"/>
        <v>0</v>
      </c>
      <c r="W41">
        <f>ROUND(CX41*I41,0)</f>
        <v>0</v>
      </c>
      <c r="X41">
        <f>ROUND(CY41,0)</f>
        <v>490</v>
      </c>
      <c r="Y41">
        <f>ROUND(CZ41,0)</f>
        <v>250</v>
      </c>
      <c r="AA41">
        <v>-1</v>
      </c>
      <c r="AB41">
        <f t="shared" si="23"/>
        <v>11.9</v>
      </c>
      <c r="AC41">
        <f t="shared" si="24"/>
        <v>0.18</v>
      </c>
      <c r="AD41">
        <f>ROUND(((((ET41*ROUND(1.2,7)))-((EU41*ROUND(1.2,7))))+AE41),2)</f>
        <v>1.04</v>
      </c>
      <c r="AE41">
        <f t="shared" si="43"/>
        <v>0</v>
      </c>
      <c r="AF41">
        <f t="shared" si="43"/>
        <v>10.68</v>
      </c>
      <c r="AG41">
        <f t="shared" si="25"/>
        <v>0</v>
      </c>
      <c r="AH41">
        <f t="shared" si="44"/>
        <v>1.236</v>
      </c>
      <c r="AI41">
        <f t="shared" si="44"/>
        <v>0</v>
      </c>
      <c r="AJ41">
        <f t="shared" si="26"/>
        <v>0</v>
      </c>
      <c r="AK41">
        <v>9.9499999999999993</v>
      </c>
      <c r="AL41">
        <v>0.18</v>
      </c>
      <c r="AM41">
        <v>0.87</v>
      </c>
      <c r="AN41">
        <v>0</v>
      </c>
      <c r="AO41">
        <v>8.9</v>
      </c>
      <c r="AP41">
        <v>0</v>
      </c>
      <c r="AQ41">
        <v>1.03</v>
      </c>
      <c r="AR41">
        <v>0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50.93</v>
      </c>
      <c r="BB41">
        <v>24.29</v>
      </c>
      <c r="BC41">
        <v>50.33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50</v>
      </c>
      <c r="BM41">
        <v>111002</v>
      </c>
      <c r="BN41">
        <v>0</v>
      </c>
      <c r="BO41" t="s">
        <v>48</v>
      </c>
      <c r="BP41">
        <v>1</v>
      </c>
      <c r="BQ41">
        <v>3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345</v>
      </c>
      <c r="CO41">
        <v>0</v>
      </c>
      <c r="CP41">
        <f t="shared" si="27"/>
        <v>578</v>
      </c>
      <c r="CQ41">
        <f>AC41*BC41</f>
        <v>9.0594000000000001</v>
      </c>
      <c r="CR41">
        <f>((((ET41*ROUND(1.2,7)))*BB41-((EU41*ROUND(1.2,7)))*BS41)+AE41*BS41)</f>
        <v>25.35876</v>
      </c>
      <c r="CS41">
        <f t="shared" si="29"/>
        <v>0</v>
      </c>
      <c r="CT41">
        <f t="shared" si="30"/>
        <v>543.93240000000003</v>
      </c>
      <c r="CU41">
        <f t="shared" si="31"/>
        <v>0</v>
      </c>
      <c r="CV41">
        <f t="shared" si="32"/>
        <v>1.236</v>
      </c>
      <c r="CW41">
        <f t="shared" si="33"/>
        <v>0</v>
      </c>
      <c r="CX41">
        <f t="shared" si="34"/>
        <v>0</v>
      </c>
      <c r="CY41">
        <f>(((S41+R41)*AT41)/100)</f>
        <v>489.6</v>
      </c>
      <c r="CZ41">
        <f>(((S41+R41)*AU41)/100)</f>
        <v>250.24</v>
      </c>
      <c r="DB41">
        <v>6</v>
      </c>
      <c r="DC41" t="s">
        <v>3</v>
      </c>
      <c r="DD41" t="s">
        <v>3</v>
      </c>
      <c r="DE41" t="s">
        <v>28</v>
      </c>
      <c r="DF41" t="s">
        <v>28</v>
      </c>
      <c r="DG41" t="s">
        <v>28</v>
      </c>
      <c r="DH41" t="s">
        <v>3</v>
      </c>
      <c r="DI41" t="s">
        <v>28</v>
      </c>
      <c r="DJ41" t="s">
        <v>28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26</v>
      </c>
      <c r="DW41" t="s">
        <v>26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49994029</v>
      </c>
      <c r="EF41">
        <v>3</v>
      </c>
      <c r="EG41" t="s">
        <v>29</v>
      </c>
      <c r="EH41">
        <v>0</v>
      </c>
      <c r="EI41" t="s">
        <v>3</v>
      </c>
      <c r="EJ41">
        <v>2</v>
      </c>
      <c r="EK41">
        <v>111002</v>
      </c>
      <c r="EL41" t="s">
        <v>30</v>
      </c>
      <c r="EM41" t="s">
        <v>31</v>
      </c>
      <c r="EO41" t="s">
        <v>32</v>
      </c>
      <c r="EQ41">
        <v>132096</v>
      </c>
      <c r="ER41">
        <v>9.9499999999999993</v>
      </c>
      <c r="ES41">
        <v>0.18</v>
      </c>
      <c r="ET41">
        <v>0.87</v>
      </c>
      <c r="EU41">
        <v>0</v>
      </c>
      <c r="EV41">
        <v>8.9</v>
      </c>
      <c r="EW41">
        <v>1.03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90</v>
      </c>
      <c r="FY41">
        <v>46</v>
      </c>
      <c r="GA41" t="s">
        <v>3</v>
      </c>
      <c r="GD41">
        <v>0</v>
      </c>
      <c r="GF41">
        <v>1764860116</v>
      </c>
      <c r="GG41">
        <v>2</v>
      </c>
      <c r="GH41">
        <v>1</v>
      </c>
      <c r="GI41">
        <v>2</v>
      </c>
      <c r="GJ41">
        <v>0</v>
      </c>
      <c r="GK41">
        <f>ROUND(R41*(S12)/100,0)</f>
        <v>0</v>
      </c>
      <c r="GL41">
        <f>ROUND(IF(AND(BH41=3,BI41=3,FS41&lt;&gt;0),P41,0),0)</f>
        <v>0</v>
      </c>
      <c r="GM41">
        <f>ROUND(O41+X41+Y41+GK41,0)+GX41</f>
        <v>1318</v>
      </c>
      <c r="GN41">
        <f t="shared" si="35"/>
        <v>0</v>
      </c>
      <c r="GO41">
        <f t="shared" si="36"/>
        <v>1318</v>
      </c>
      <c r="GP41">
        <f t="shared" si="37"/>
        <v>0</v>
      </c>
      <c r="GR41">
        <v>0</v>
      </c>
      <c r="GS41">
        <v>3</v>
      </c>
      <c r="GT41">
        <v>0</v>
      </c>
      <c r="GU41" t="s">
        <v>3</v>
      </c>
      <c r="GV41">
        <f t="shared" si="38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39"/>
        <v>0</v>
      </c>
      <c r="HE41" t="s">
        <v>3</v>
      </c>
      <c r="HF41" t="s">
        <v>3</v>
      </c>
      <c r="HM41" t="s">
        <v>3</v>
      </c>
      <c r="HN41" t="s">
        <v>33</v>
      </c>
      <c r="HO41" t="s">
        <v>34</v>
      </c>
      <c r="HP41" t="s">
        <v>30</v>
      </c>
      <c r="HQ41" t="s">
        <v>30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61</v>
      </c>
      <c r="F42" s="2" t="s">
        <v>62</v>
      </c>
      <c r="G42" s="2" t="s">
        <v>63</v>
      </c>
      <c r="H42" s="2" t="s">
        <v>38</v>
      </c>
      <c r="I42" s="2">
        <v>1</v>
      </c>
      <c r="J42" s="2">
        <v>0</v>
      </c>
      <c r="K42" s="2">
        <v>1</v>
      </c>
      <c r="L42" s="2"/>
      <c r="M42" s="2"/>
      <c r="N42" s="2"/>
      <c r="O42" s="2">
        <f>ROUND(CP42,2)</f>
        <v>79400</v>
      </c>
      <c r="P42" s="2">
        <f>ROUND(ROUND(CQ42*I42,0)/BC42,2)</f>
        <v>79400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>ROUND(CU42*I42,2)</f>
        <v>0</v>
      </c>
      <c r="U42" s="2">
        <f t="shared" si="21"/>
        <v>0</v>
      </c>
      <c r="V42" s="2">
        <f t="shared" si="22"/>
        <v>0</v>
      </c>
      <c r="W42" s="2">
        <f>ROUND(CX42*I42,2)</f>
        <v>0</v>
      </c>
      <c r="X42" s="2">
        <f>ROUND(CY42,2)</f>
        <v>0</v>
      </c>
      <c r="Y42" s="2">
        <f>ROUND(CZ42,2)</f>
        <v>0</v>
      </c>
      <c r="Z42" s="2"/>
      <c r="AA42" s="2">
        <v>64875758</v>
      </c>
      <c r="AB42" s="2">
        <f t="shared" si="23"/>
        <v>79400</v>
      </c>
      <c r="AC42" s="2">
        <f t="shared" si="24"/>
        <v>79400</v>
      </c>
      <c r="AD42" s="2">
        <f t="shared" ref="AD42:AF43" si="45">ROUND((ET42),2)</f>
        <v>0</v>
      </c>
      <c r="AE42" s="2">
        <f t="shared" si="45"/>
        <v>0</v>
      </c>
      <c r="AF42" s="2">
        <f t="shared" si="45"/>
        <v>0</v>
      </c>
      <c r="AG42" s="2">
        <f t="shared" si="25"/>
        <v>0</v>
      </c>
      <c r="AH42" s="2">
        <f>(EW42)</f>
        <v>0</v>
      </c>
      <c r="AI42" s="2">
        <f>(EX42)</f>
        <v>0</v>
      </c>
      <c r="AJ42" s="2">
        <f t="shared" si="26"/>
        <v>0</v>
      </c>
      <c r="AK42" s="2">
        <v>79400</v>
      </c>
      <c r="AL42" s="2">
        <v>79400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0</v>
      </c>
      <c r="BJ42" s="2" t="s">
        <v>3</v>
      </c>
      <c r="BK42" s="2"/>
      <c r="BL42" s="2"/>
      <c r="BM42" s="2">
        <v>746</v>
      </c>
      <c r="BN42" s="2">
        <v>0</v>
      </c>
      <c r="BO42" s="2" t="s">
        <v>3</v>
      </c>
      <c r="BP42" s="2">
        <v>0</v>
      </c>
      <c r="BQ42" s="2">
        <v>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27"/>
        <v>79400</v>
      </c>
      <c r="CQ42" s="2">
        <f>AC42</f>
        <v>79400</v>
      </c>
      <c r="CR42" s="2">
        <f>AD42</f>
        <v>0</v>
      </c>
      <c r="CS42" s="2">
        <f t="shared" si="29"/>
        <v>0</v>
      </c>
      <c r="CT42" s="2">
        <f t="shared" si="30"/>
        <v>0</v>
      </c>
      <c r="CU42" s="2">
        <f t="shared" si="31"/>
        <v>0</v>
      </c>
      <c r="CV42" s="2">
        <f t="shared" si="32"/>
        <v>0</v>
      </c>
      <c r="CW42" s="2">
        <f t="shared" si="33"/>
        <v>0</v>
      </c>
      <c r="CX42" s="2">
        <f t="shared" si="34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38</v>
      </c>
      <c r="DW42" s="2" t="s">
        <v>38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0</v>
      </c>
      <c r="EF42" s="2">
        <v>0</v>
      </c>
      <c r="EG42" s="2" t="s">
        <v>3</v>
      </c>
      <c r="EH42" s="2">
        <v>0</v>
      </c>
      <c r="EI42" s="2" t="s">
        <v>3</v>
      </c>
      <c r="EJ42" s="2">
        <v>0</v>
      </c>
      <c r="EK42" s="2">
        <v>746</v>
      </c>
      <c r="EL42" s="2" t="s">
        <v>3</v>
      </c>
      <c r="EM42" s="2" t="s">
        <v>3</v>
      </c>
      <c r="EN42" s="2"/>
      <c r="EO42" s="2" t="s">
        <v>3</v>
      </c>
      <c r="EP42" s="2"/>
      <c r="EQ42" s="2">
        <v>1703936</v>
      </c>
      <c r="ER42" s="2">
        <v>0</v>
      </c>
      <c r="ES42" s="2">
        <v>79400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5</v>
      </c>
      <c r="FA42" s="2"/>
      <c r="FB42" s="2"/>
      <c r="FC42" s="2">
        <v>0</v>
      </c>
      <c r="FD42" s="2">
        <v>18</v>
      </c>
      <c r="FE42" s="2"/>
      <c r="FF42" s="2">
        <v>79400</v>
      </c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-1476794920</v>
      </c>
      <c r="GG42" s="2">
        <v>2</v>
      </c>
      <c r="GH42" s="2">
        <v>3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79400</v>
      </c>
      <c r="GN42" s="2">
        <f t="shared" si="35"/>
        <v>79400</v>
      </c>
      <c r="GO42" s="2">
        <f t="shared" si="36"/>
        <v>0</v>
      </c>
      <c r="GP42" s="2">
        <f t="shared" si="37"/>
        <v>0</v>
      </c>
      <c r="GQ42" s="2"/>
      <c r="GR42" s="2">
        <v>1</v>
      </c>
      <c r="GS42" s="2">
        <v>1</v>
      </c>
      <c r="GT42" s="2">
        <v>0</v>
      </c>
      <c r="GU42" s="2" t="s">
        <v>3</v>
      </c>
      <c r="GV42" s="2">
        <f t="shared" si="38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39"/>
        <v>0</v>
      </c>
      <c r="HD42" s="2"/>
      <c r="HE42" s="2" t="s">
        <v>3</v>
      </c>
      <c r="HF42" s="2" t="s">
        <v>3</v>
      </c>
      <c r="HG42" s="2">
        <f>ROUND(AC42*I42,0)</f>
        <v>79400</v>
      </c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61</v>
      </c>
      <c r="F43" t="s">
        <v>62</v>
      </c>
      <c r="G43" t="s">
        <v>63</v>
      </c>
      <c r="H43" t="s">
        <v>38</v>
      </c>
      <c r="I43">
        <v>1</v>
      </c>
      <c r="J43">
        <v>0</v>
      </c>
      <c r="K43">
        <v>1</v>
      </c>
      <c r="O43">
        <f>ROUND(CP43,0)</f>
        <v>82763</v>
      </c>
      <c r="P43">
        <f>ROUND(CQ43*I43,0)</f>
        <v>82763</v>
      </c>
      <c r="Q43">
        <f>ROUND(CR43*I43,0)</f>
        <v>0</v>
      </c>
      <c r="R43">
        <f>ROUND(CS43*I43,0)</f>
        <v>0</v>
      </c>
      <c r="S43">
        <f>ROUND(CT43*I43,0)</f>
        <v>0</v>
      </c>
      <c r="T43">
        <f>ROUND(CU43*I43,0)</f>
        <v>0</v>
      </c>
      <c r="U43">
        <f t="shared" si="21"/>
        <v>0</v>
      </c>
      <c r="V43">
        <f t="shared" si="22"/>
        <v>0</v>
      </c>
      <c r="W43">
        <f>ROUND(CX43*I43,0)</f>
        <v>0</v>
      </c>
      <c r="X43">
        <f>ROUND(CY43,0)</f>
        <v>0</v>
      </c>
      <c r="Y43">
        <f>ROUND(CZ43,0)</f>
        <v>0</v>
      </c>
      <c r="AA43">
        <v>64875756</v>
      </c>
      <c r="AB43">
        <f t="shared" si="23"/>
        <v>82763.38</v>
      </c>
      <c r="AC43">
        <f t="shared" si="24"/>
        <v>82763.38</v>
      </c>
      <c r="AD43">
        <f t="shared" si="45"/>
        <v>0</v>
      </c>
      <c r="AE43">
        <f t="shared" si="45"/>
        <v>0</v>
      </c>
      <c r="AF43">
        <f t="shared" si="45"/>
        <v>0</v>
      </c>
      <c r="AG43">
        <f t="shared" si="25"/>
        <v>0</v>
      </c>
      <c r="AH43">
        <f>(EW43)</f>
        <v>0</v>
      </c>
      <c r="AI43">
        <f>(EX43)</f>
        <v>0</v>
      </c>
      <c r="AJ43">
        <f t="shared" si="26"/>
        <v>0</v>
      </c>
      <c r="AK43">
        <v>82763.38</v>
      </c>
      <c r="AL43">
        <v>82763.38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0</v>
      </c>
      <c r="BJ43" t="s">
        <v>3</v>
      </c>
      <c r="BM43">
        <v>746</v>
      </c>
      <c r="BN43">
        <v>0</v>
      </c>
      <c r="BO43" t="s">
        <v>3</v>
      </c>
      <c r="BP43">
        <v>0</v>
      </c>
      <c r="BQ43">
        <v>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7"/>
        <v>82763</v>
      </c>
      <c r="CQ43">
        <f>AC43</f>
        <v>82763.38</v>
      </c>
      <c r="CR43">
        <f>AD43</f>
        <v>0</v>
      </c>
      <c r="CS43">
        <f t="shared" si="29"/>
        <v>0</v>
      </c>
      <c r="CT43">
        <f t="shared" si="30"/>
        <v>0</v>
      </c>
      <c r="CU43">
        <f t="shared" si="31"/>
        <v>0</v>
      </c>
      <c r="CV43">
        <f t="shared" si="32"/>
        <v>0</v>
      </c>
      <c r="CW43">
        <f t="shared" si="33"/>
        <v>0</v>
      </c>
      <c r="CX43">
        <f t="shared" si="34"/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38</v>
      </c>
      <c r="DW43" t="s">
        <v>38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0</v>
      </c>
      <c r="EF43">
        <v>0</v>
      </c>
      <c r="EG43" t="s">
        <v>3</v>
      </c>
      <c r="EH43">
        <v>0</v>
      </c>
      <c r="EI43" t="s">
        <v>3</v>
      </c>
      <c r="EJ43">
        <v>0</v>
      </c>
      <c r="EK43">
        <v>746</v>
      </c>
      <c r="EL43" t="s">
        <v>3</v>
      </c>
      <c r="EM43" t="s">
        <v>3</v>
      </c>
      <c r="EO43" t="s">
        <v>3</v>
      </c>
      <c r="EQ43">
        <v>1703936</v>
      </c>
      <c r="ER43">
        <v>8567.6299999999992</v>
      </c>
      <c r="ES43">
        <v>82763.38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79400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64</v>
      </c>
      <c r="GD43">
        <v>0</v>
      </c>
      <c r="GF43">
        <v>-1476794920</v>
      </c>
      <c r="GG43">
        <v>2</v>
      </c>
      <c r="GH43">
        <v>3</v>
      </c>
      <c r="GI43">
        <v>5</v>
      </c>
      <c r="GJ43">
        <v>0</v>
      </c>
      <c r="GK43">
        <f>ROUND(R43*(S12)/100,0)</f>
        <v>0</v>
      </c>
      <c r="GL43">
        <f>ROUND(IF(AND(BH43=3,BI43=3,FS43&lt;&gt;0),P43,0),0)</f>
        <v>0</v>
      </c>
      <c r="GM43">
        <f>ROUND(O43+X43+Y43+GK43,0)+GX43</f>
        <v>82763</v>
      </c>
      <c r="GN43">
        <f t="shared" si="35"/>
        <v>82763</v>
      </c>
      <c r="GO43">
        <f t="shared" si="36"/>
        <v>0</v>
      </c>
      <c r="GP43">
        <f t="shared" si="37"/>
        <v>0</v>
      </c>
      <c r="GR43">
        <v>1</v>
      </c>
      <c r="GS43">
        <v>1</v>
      </c>
      <c r="GT43">
        <v>0</v>
      </c>
      <c r="GU43" t="s">
        <v>3</v>
      </c>
      <c r="GV43">
        <f t="shared" si="38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39"/>
        <v>0</v>
      </c>
      <c r="HE43" t="s">
        <v>55</v>
      </c>
      <c r="HF43" t="s">
        <v>56</v>
      </c>
      <c r="HG43">
        <f>ROUND(AC43*I43,0)</f>
        <v>82763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ROW(SmtRes!A60)</f>
        <v>60</v>
      </c>
      <c r="D44" s="2">
        <f>ROW(EtalonRes!A62)</f>
        <v>62</v>
      </c>
      <c r="E44" s="2" t="s">
        <v>65</v>
      </c>
      <c r="F44" s="2" t="s">
        <v>66</v>
      </c>
      <c r="G44" s="2" t="s">
        <v>67</v>
      </c>
      <c r="H44" s="2" t="s">
        <v>68</v>
      </c>
      <c r="I44" s="2">
        <f>ROUND((3*3)/100,7)</f>
        <v>0.09</v>
      </c>
      <c r="J44" s="2">
        <v>0</v>
      </c>
      <c r="K44" s="2">
        <f>ROUND((3*3)/100,7)</f>
        <v>0.09</v>
      </c>
      <c r="L44" s="2"/>
      <c r="M44" s="2"/>
      <c r="N44" s="2"/>
      <c r="O44" s="2">
        <f>ROUND(CP44,2)</f>
        <v>12.42</v>
      </c>
      <c r="P44" s="2">
        <f>ROUND(CQ44*I44,2)</f>
        <v>1.32</v>
      </c>
      <c r="Q44" s="2">
        <f>ROUND(CR44*I44,2)</f>
        <v>0</v>
      </c>
      <c r="R44" s="2">
        <f>ROUND(CS44*I44,2)</f>
        <v>0</v>
      </c>
      <c r="S44" s="2">
        <f>ROUND(CT44*I44,2)</f>
        <v>11.1</v>
      </c>
      <c r="T44" s="2">
        <f>ROUND(CU44*I44,2)</f>
        <v>0</v>
      </c>
      <c r="U44" s="2">
        <f t="shared" si="21"/>
        <v>1.00116</v>
      </c>
      <c r="V44" s="2">
        <f t="shared" si="22"/>
        <v>0</v>
      </c>
      <c r="W44" s="2">
        <f>ROUND(CX44*I44,2)</f>
        <v>0</v>
      </c>
      <c r="X44" s="2">
        <f>ROUND(CY44,2)</f>
        <v>9.99</v>
      </c>
      <c r="Y44" s="2">
        <f>ROUND(CZ44,2)</f>
        <v>5.1100000000000003</v>
      </c>
      <c r="Z44" s="2"/>
      <c r="AA44" s="2">
        <v>64875758</v>
      </c>
      <c r="AB44" s="2">
        <f t="shared" si="23"/>
        <v>138.07</v>
      </c>
      <c r="AC44" s="2">
        <f t="shared" si="24"/>
        <v>14.71</v>
      </c>
      <c r="AD44" s="2">
        <f t="shared" ref="AD44:AD51" si="46">ROUND(((((ET44*ROUND(1.2,7)))-((EU44*ROUND(1.2,7))))+AE44),2)</f>
        <v>0</v>
      </c>
      <c r="AE44" s="2">
        <f t="shared" ref="AE44:AE53" si="47">ROUND(((EU44*ROUND(1.2,7))),2)</f>
        <v>0</v>
      </c>
      <c r="AF44" s="2">
        <f t="shared" ref="AF44:AF53" si="48">ROUND(((EV44*ROUND(1.2,7))),2)</f>
        <v>123.36</v>
      </c>
      <c r="AG44" s="2">
        <f t="shared" si="25"/>
        <v>0</v>
      </c>
      <c r="AH44" s="2">
        <f t="shared" ref="AH44:AH53" si="49">((EW44*ROUND(1.2,7)))</f>
        <v>11.123999999999999</v>
      </c>
      <c r="AI44" s="2">
        <f t="shared" ref="AI44:AI53" si="50">((EX44*ROUND(1.2,7)))</f>
        <v>0</v>
      </c>
      <c r="AJ44" s="2">
        <f t="shared" si="26"/>
        <v>0</v>
      </c>
      <c r="AK44" s="2">
        <v>117.51</v>
      </c>
      <c r="AL44" s="2">
        <v>14.71</v>
      </c>
      <c r="AM44" s="2">
        <v>0</v>
      </c>
      <c r="AN44" s="2">
        <v>0</v>
      </c>
      <c r="AO44" s="2">
        <v>102.8</v>
      </c>
      <c r="AP44" s="2">
        <v>0</v>
      </c>
      <c r="AQ44" s="2">
        <v>9.27</v>
      </c>
      <c r="AR44" s="2">
        <v>0</v>
      </c>
      <c r="AS44" s="2">
        <v>0</v>
      </c>
      <c r="AT44" s="2">
        <v>90</v>
      </c>
      <c r="AU44" s="2">
        <v>46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69</v>
      </c>
      <c r="BK44" s="2"/>
      <c r="BL44" s="2"/>
      <c r="BM44" s="2">
        <v>111003</v>
      </c>
      <c r="BN44" s="2">
        <v>0</v>
      </c>
      <c r="BO44" s="2" t="s">
        <v>3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90</v>
      </c>
      <c r="CA44" s="2">
        <v>46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345</v>
      </c>
      <c r="CO44" s="2">
        <v>0</v>
      </c>
      <c r="CP44" s="2">
        <f t="shared" si="27"/>
        <v>12.42</v>
      </c>
      <c r="CQ44" s="2">
        <f>AC44*BC44</f>
        <v>14.71</v>
      </c>
      <c r="CR44" s="2">
        <f>((((ET44*ROUND(1.2,7)))*BB44-((EU44*ROUND(1.2,7)))*BS44)+AE44*BS44)</f>
        <v>0</v>
      </c>
      <c r="CS44" s="2">
        <f t="shared" si="29"/>
        <v>0</v>
      </c>
      <c r="CT44" s="2">
        <f t="shared" si="30"/>
        <v>123.36</v>
      </c>
      <c r="CU44" s="2">
        <f t="shared" si="31"/>
        <v>0</v>
      </c>
      <c r="CV44" s="2">
        <f t="shared" si="32"/>
        <v>11.123999999999999</v>
      </c>
      <c r="CW44" s="2">
        <f t="shared" si="33"/>
        <v>0</v>
      </c>
      <c r="CX44" s="2">
        <f t="shared" si="34"/>
        <v>0</v>
      </c>
      <c r="CY44" s="2">
        <f t="shared" ref="CY44:CY51" si="51">(((S44+R44)*AT44)/100)</f>
        <v>9.99</v>
      </c>
      <c r="CZ44" s="2">
        <f t="shared" ref="CZ44:CZ51" si="52">(((S44+R44)*AU44)/100)</f>
        <v>5.1059999999999999</v>
      </c>
      <c r="DA44" s="2"/>
      <c r="DB44" s="2">
        <v>7</v>
      </c>
      <c r="DC44" s="2" t="s">
        <v>3</v>
      </c>
      <c r="DD44" s="2" t="s">
        <v>3</v>
      </c>
      <c r="DE44" s="2" t="s">
        <v>28</v>
      </c>
      <c r="DF44" s="2" t="s">
        <v>28</v>
      </c>
      <c r="DG44" s="2" t="s">
        <v>28</v>
      </c>
      <c r="DH44" s="2" t="s">
        <v>3</v>
      </c>
      <c r="DI44" s="2" t="s">
        <v>28</v>
      </c>
      <c r="DJ44" s="2" t="s">
        <v>28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68</v>
      </c>
      <c r="DW44" s="2" t="s">
        <v>68</v>
      </c>
      <c r="DX44" s="2">
        <v>100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49994030</v>
      </c>
      <c r="EF44" s="2">
        <v>3</v>
      </c>
      <c r="EG44" s="2" t="s">
        <v>29</v>
      </c>
      <c r="EH44" s="2">
        <v>0</v>
      </c>
      <c r="EI44" s="2" t="s">
        <v>3</v>
      </c>
      <c r="EJ44" s="2">
        <v>2</v>
      </c>
      <c r="EK44" s="2">
        <v>111003</v>
      </c>
      <c r="EL44" s="2" t="s">
        <v>30</v>
      </c>
      <c r="EM44" s="2" t="s">
        <v>31</v>
      </c>
      <c r="EN44" s="2"/>
      <c r="EO44" s="2" t="s">
        <v>32</v>
      </c>
      <c r="EP44" s="2"/>
      <c r="EQ44" s="2">
        <v>131072</v>
      </c>
      <c r="ER44" s="2">
        <v>117.51</v>
      </c>
      <c r="ES44" s="2">
        <v>14.71</v>
      </c>
      <c r="ET44" s="2">
        <v>0</v>
      </c>
      <c r="EU44" s="2">
        <v>0</v>
      </c>
      <c r="EV44" s="2">
        <v>102.8</v>
      </c>
      <c r="EW44" s="2">
        <v>9.27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90</v>
      </c>
      <c r="FY44" s="2">
        <v>46</v>
      </c>
      <c r="FZ44" s="2"/>
      <c r="GA44" s="2" t="s">
        <v>3</v>
      </c>
      <c r="GB44" s="2"/>
      <c r="GC44" s="2"/>
      <c r="GD44" s="2">
        <v>1</v>
      </c>
      <c r="GE44" s="2"/>
      <c r="GF44" s="2">
        <v>-2132087723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27.52</v>
      </c>
      <c r="GN44" s="2">
        <f t="shared" si="35"/>
        <v>0</v>
      </c>
      <c r="GO44" s="2">
        <f t="shared" si="36"/>
        <v>27.52</v>
      </c>
      <c r="GP44" s="2">
        <f t="shared" si="3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8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3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33</v>
      </c>
      <c r="HO44" s="2" t="s">
        <v>34</v>
      </c>
      <c r="HP44" s="2" t="s">
        <v>30</v>
      </c>
      <c r="HQ44" s="2" t="s">
        <v>30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ROW(SmtRes!A64)</f>
        <v>64</v>
      </c>
      <c r="D45">
        <f>ROW(EtalonRes!A66)</f>
        <v>66</v>
      </c>
      <c r="E45" t="s">
        <v>65</v>
      </c>
      <c r="F45" t="s">
        <v>66</v>
      </c>
      <c r="G45" t="s">
        <v>67</v>
      </c>
      <c r="H45" t="s">
        <v>68</v>
      </c>
      <c r="I45">
        <f>ROUND((3*3)/100,7)</f>
        <v>0.09</v>
      </c>
      <c r="J45">
        <v>0</v>
      </c>
      <c r="K45">
        <f>ROUND((3*3)/100,7)</f>
        <v>0.09</v>
      </c>
      <c r="O45">
        <f>ROUND(CP45,0)</f>
        <v>582</v>
      </c>
      <c r="P45">
        <f>ROUND(CQ45*I45,0)</f>
        <v>17</v>
      </c>
      <c r="Q45">
        <f>ROUND(CR45*I45,0)</f>
        <v>0</v>
      </c>
      <c r="R45">
        <f>ROUND(CS45*I45,0)</f>
        <v>0</v>
      </c>
      <c r="S45">
        <f>ROUND(CT45*I45,0)</f>
        <v>565</v>
      </c>
      <c r="T45">
        <f>ROUND(CU45*I45,0)</f>
        <v>0</v>
      </c>
      <c r="U45">
        <f t="shared" si="21"/>
        <v>1.00116</v>
      </c>
      <c r="V45">
        <f t="shared" si="22"/>
        <v>0</v>
      </c>
      <c r="W45">
        <f>ROUND(CX45*I45,0)</f>
        <v>0</v>
      </c>
      <c r="X45">
        <f>ROUND(CY45,0)</f>
        <v>509</v>
      </c>
      <c r="Y45">
        <f>ROUND(CZ45,0)</f>
        <v>260</v>
      </c>
      <c r="AA45">
        <v>64875756</v>
      </c>
      <c r="AB45">
        <f t="shared" si="23"/>
        <v>138.07</v>
      </c>
      <c r="AC45">
        <f t="shared" si="24"/>
        <v>14.71</v>
      </c>
      <c r="AD45">
        <f t="shared" si="46"/>
        <v>0</v>
      </c>
      <c r="AE45">
        <f t="shared" si="47"/>
        <v>0</v>
      </c>
      <c r="AF45">
        <f t="shared" si="48"/>
        <v>123.36</v>
      </c>
      <c r="AG45">
        <f t="shared" si="25"/>
        <v>0</v>
      </c>
      <c r="AH45">
        <f t="shared" si="49"/>
        <v>11.123999999999999</v>
      </c>
      <c r="AI45">
        <f t="shared" si="50"/>
        <v>0</v>
      </c>
      <c r="AJ45">
        <f t="shared" si="26"/>
        <v>0</v>
      </c>
      <c r="AK45">
        <v>117.51</v>
      </c>
      <c r="AL45">
        <v>14.71</v>
      </c>
      <c r="AM45">
        <v>0</v>
      </c>
      <c r="AN45">
        <v>0</v>
      </c>
      <c r="AO45">
        <v>102.8</v>
      </c>
      <c r="AP45">
        <v>0</v>
      </c>
      <c r="AQ45">
        <v>9.27</v>
      </c>
      <c r="AR45">
        <v>0</v>
      </c>
      <c r="AS45">
        <v>0</v>
      </c>
      <c r="AT45">
        <v>90</v>
      </c>
      <c r="AU45">
        <v>46</v>
      </c>
      <c r="AV45">
        <v>1</v>
      </c>
      <c r="AW45">
        <v>1</v>
      </c>
      <c r="AZ45">
        <v>1</v>
      </c>
      <c r="BA45">
        <v>50.93</v>
      </c>
      <c r="BB45">
        <v>1</v>
      </c>
      <c r="BC45">
        <v>12.98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69</v>
      </c>
      <c r="BM45">
        <v>111003</v>
      </c>
      <c r="BN45">
        <v>0</v>
      </c>
      <c r="BO45" t="s">
        <v>66</v>
      </c>
      <c r="BP45">
        <v>1</v>
      </c>
      <c r="BQ45">
        <v>3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90</v>
      </c>
      <c r="CA45">
        <v>46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345</v>
      </c>
      <c r="CO45">
        <v>0</v>
      </c>
      <c r="CP45">
        <f t="shared" si="27"/>
        <v>582</v>
      </c>
      <c r="CQ45">
        <f>AC45*BC45</f>
        <v>190.93580000000003</v>
      </c>
      <c r="CR45">
        <f>((((ET45*ROUND(1.2,7)))*BB45-((EU45*ROUND(1.2,7)))*BS45)+AE45*BS45)</f>
        <v>0</v>
      </c>
      <c r="CS45">
        <f t="shared" si="29"/>
        <v>0</v>
      </c>
      <c r="CT45">
        <f t="shared" si="30"/>
        <v>6282.7248</v>
      </c>
      <c r="CU45">
        <f t="shared" si="31"/>
        <v>0</v>
      </c>
      <c r="CV45">
        <f t="shared" si="32"/>
        <v>11.123999999999999</v>
      </c>
      <c r="CW45">
        <f t="shared" si="33"/>
        <v>0</v>
      </c>
      <c r="CX45">
        <f t="shared" si="34"/>
        <v>0</v>
      </c>
      <c r="CY45">
        <f t="shared" si="51"/>
        <v>508.5</v>
      </c>
      <c r="CZ45">
        <f t="shared" si="52"/>
        <v>259.89999999999998</v>
      </c>
      <c r="DB45">
        <v>8</v>
      </c>
      <c r="DC45" t="s">
        <v>3</v>
      </c>
      <c r="DD45" t="s">
        <v>3</v>
      </c>
      <c r="DE45" t="s">
        <v>28</v>
      </c>
      <c r="DF45" t="s">
        <v>28</v>
      </c>
      <c r="DG45" t="s">
        <v>28</v>
      </c>
      <c r="DH45" t="s">
        <v>3</v>
      </c>
      <c r="DI45" t="s">
        <v>28</v>
      </c>
      <c r="DJ45" t="s">
        <v>28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68</v>
      </c>
      <c r="DW45" t="s">
        <v>68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49994030</v>
      </c>
      <c r="EF45">
        <v>3</v>
      </c>
      <c r="EG45" t="s">
        <v>29</v>
      </c>
      <c r="EH45">
        <v>0</v>
      </c>
      <c r="EI45" t="s">
        <v>3</v>
      </c>
      <c r="EJ45">
        <v>2</v>
      </c>
      <c r="EK45">
        <v>111003</v>
      </c>
      <c r="EL45" t="s">
        <v>30</v>
      </c>
      <c r="EM45" t="s">
        <v>31</v>
      </c>
      <c r="EO45" t="s">
        <v>32</v>
      </c>
      <c r="EQ45">
        <v>131072</v>
      </c>
      <c r="ER45">
        <v>117.51</v>
      </c>
      <c r="ES45">
        <v>14.71</v>
      </c>
      <c r="ET45">
        <v>0</v>
      </c>
      <c r="EU45">
        <v>0</v>
      </c>
      <c r="EV45">
        <v>102.8</v>
      </c>
      <c r="EW45">
        <v>9.27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90</v>
      </c>
      <c r="FY45">
        <v>46</v>
      </c>
      <c r="GA45" t="s">
        <v>3</v>
      </c>
      <c r="GD45">
        <v>0</v>
      </c>
      <c r="GF45">
        <v>-2132087723</v>
      </c>
      <c r="GG45">
        <v>2</v>
      </c>
      <c r="GH45">
        <v>1</v>
      </c>
      <c r="GI45">
        <v>2</v>
      </c>
      <c r="GJ45">
        <v>0</v>
      </c>
      <c r="GK45">
        <f>ROUND(R45*(S12)/100,0)</f>
        <v>0</v>
      </c>
      <c r="GL45">
        <f>ROUND(IF(AND(BH45=3,BI45=3,FS45&lt;&gt;0),P45,0),0)</f>
        <v>0</v>
      </c>
      <c r="GM45">
        <f>ROUND(O45+X45+Y45+GK45,0)+GX45</f>
        <v>1351</v>
      </c>
      <c r="GN45">
        <f t="shared" si="35"/>
        <v>0</v>
      </c>
      <c r="GO45">
        <f t="shared" si="36"/>
        <v>1351</v>
      </c>
      <c r="GP45">
        <f t="shared" si="37"/>
        <v>0</v>
      </c>
      <c r="GR45">
        <v>0</v>
      </c>
      <c r="GS45">
        <v>3</v>
      </c>
      <c r="GT45">
        <v>0</v>
      </c>
      <c r="GU45" t="s">
        <v>3</v>
      </c>
      <c r="GV45">
        <f t="shared" si="38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39"/>
        <v>0</v>
      </c>
      <c r="HE45" t="s">
        <v>3</v>
      </c>
      <c r="HF45" t="s">
        <v>3</v>
      </c>
      <c r="HM45" t="s">
        <v>3</v>
      </c>
      <c r="HN45" t="s">
        <v>33</v>
      </c>
      <c r="HO45" t="s">
        <v>34</v>
      </c>
      <c r="HP45" t="s">
        <v>30</v>
      </c>
      <c r="HQ45" t="s">
        <v>30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70</v>
      </c>
      <c r="F46" s="2" t="s">
        <v>71</v>
      </c>
      <c r="G46" s="2" t="s">
        <v>72</v>
      </c>
      <c r="H46" s="2" t="s">
        <v>38</v>
      </c>
      <c r="I46" s="2">
        <v>3</v>
      </c>
      <c r="J46" s="2">
        <v>0</v>
      </c>
      <c r="K46" s="2">
        <v>3</v>
      </c>
      <c r="L46" s="2"/>
      <c r="M46" s="2"/>
      <c r="N46" s="2"/>
      <c r="O46" s="2">
        <f>ROUND(CP46,2)</f>
        <v>1539</v>
      </c>
      <c r="P46" s="2">
        <f>ROUND(ROUND(CQ46*I46,0)/BC46,2)</f>
        <v>1539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>ROUND(CU46*I46,2)</f>
        <v>0</v>
      </c>
      <c r="U46" s="2">
        <f t="shared" si="21"/>
        <v>0</v>
      </c>
      <c r="V46" s="2">
        <f t="shared" si="22"/>
        <v>0</v>
      </c>
      <c r="W46" s="2">
        <f>ROUND(CX46*I46,2)</f>
        <v>0</v>
      </c>
      <c r="X46" s="2">
        <f>ROUND(CY46,2)</f>
        <v>0</v>
      </c>
      <c r="Y46" s="2">
        <f>ROUND(CZ46,2)</f>
        <v>0</v>
      </c>
      <c r="Z46" s="2"/>
      <c r="AA46" s="2">
        <v>64875758</v>
      </c>
      <c r="AB46" s="2">
        <f t="shared" si="23"/>
        <v>513</v>
      </c>
      <c r="AC46" s="2">
        <f>ROUND(((ES46*ROUND(1,7))),2)</f>
        <v>513</v>
      </c>
      <c r="AD46" s="2">
        <f t="shared" si="46"/>
        <v>0</v>
      </c>
      <c r="AE46" s="2">
        <f t="shared" si="47"/>
        <v>0</v>
      </c>
      <c r="AF46" s="2">
        <f t="shared" si="48"/>
        <v>0</v>
      </c>
      <c r="AG46" s="2">
        <f t="shared" si="25"/>
        <v>0</v>
      </c>
      <c r="AH46" s="2">
        <f t="shared" si="49"/>
        <v>0</v>
      </c>
      <c r="AI46" s="2">
        <f t="shared" si="50"/>
        <v>0</v>
      </c>
      <c r="AJ46" s="2">
        <f t="shared" si="26"/>
        <v>0</v>
      </c>
      <c r="AK46" s="2">
        <v>513</v>
      </c>
      <c r="AL46" s="2">
        <v>513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78</v>
      </c>
      <c r="AU46" s="2">
        <v>57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400002</v>
      </c>
      <c r="BN46" s="2">
        <v>0</v>
      </c>
      <c r="BO46" s="2" t="s">
        <v>3</v>
      </c>
      <c r="BP46" s="2">
        <v>0</v>
      </c>
      <c r="BQ46" s="2">
        <v>7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78</v>
      </c>
      <c r="CA46" s="2">
        <v>57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346</v>
      </c>
      <c r="CO46" s="2">
        <v>0</v>
      </c>
      <c r="CP46" s="2">
        <f t="shared" si="27"/>
        <v>1539</v>
      </c>
      <c r="CQ46" s="2">
        <f>AC46</f>
        <v>513</v>
      </c>
      <c r="CR46" s="2">
        <f>((((ET46*ROUND(1.2,7)))-((EU46*ROUND(1.2,7)))*BS46)+AE46*BS46)</f>
        <v>0</v>
      </c>
      <c r="CS46" s="2">
        <f t="shared" si="29"/>
        <v>0</v>
      </c>
      <c r="CT46" s="2">
        <f t="shared" si="30"/>
        <v>0</v>
      </c>
      <c r="CU46" s="2">
        <f t="shared" si="31"/>
        <v>0</v>
      </c>
      <c r="CV46" s="2">
        <f t="shared" si="32"/>
        <v>0</v>
      </c>
      <c r="CW46" s="2">
        <f t="shared" si="33"/>
        <v>0</v>
      </c>
      <c r="CX46" s="2">
        <f t="shared" si="34"/>
        <v>0</v>
      </c>
      <c r="CY46" s="2">
        <f t="shared" si="51"/>
        <v>0</v>
      </c>
      <c r="CZ46" s="2">
        <f t="shared" si="52"/>
        <v>0</v>
      </c>
      <c r="DA46" s="2"/>
      <c r="DB46" s="2"/>
      <c r="DC46" s="2" t="s">
        <v>3</v>
      </c>
      <c r="DD46" s="2" t="s">
        <v>73</v>
      </c>
      <c r="DE46" s="2" t="s">
        <v>74</v>
      </c>
      <c r="DF46" s="2" t="s">
        <v>74</v>
      </c>
      <c r="DG46" s="2" t="s">
        <v>74</v>
      </c>
      <c r="DH46" s="2" t="s">
        <v>3</v>
      </c>
      <c r="DI46" s="2" t="s">
        <v>74</v>
      </c>
      <c r="DJ46" s="2" t="s">
        <v>74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38</v>
      </c>
      <c r="DW46" s="2" t="s">
        <v>38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49994505</v>
      </c>
      <c r="EF46" s="2">
        <v>7</v>
      </c>
      <c r="EG46" s="2" t="s">
        <v>75</v>
      </c>
      <c r="EH46" s="2">
        <v>109</v>
      </c>
      <c r="EI46" s="2" t="s">
        <v>76</v>
      </c>
      <c r="EJ46" s="2">
        <v>1</v>
      </c>
      <c r="EK46" s="2">
        <v>400002</v>
      </c>
      <c r="EL46" s="2" t="s">
        <v>76</v>
      </c>
      <c r="EM46" s="2" t="s">
        <v>77</v>
      </c>
      <c r="EN46" s="2"/>
      <c r="EO46" s="2" t="s">
        <v>78</v>
      </c>
      <c r="EP46" s="2"/>
      <c r="EQ46" s="2">
        <v>1703936</v>
      </c>
      <c r="ER46" s="2">
        <v>0</v>
      </c>
      <c r="ES46" s="2">
        <v>513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5</v>
      </c>
      <c r="FA46" s="2"/>
      <c r="FB46" s="2"/>
      <c r="FC46" s="2">
        <v>0</v>
      </c>
      <c r="FD46" s="2">
        <v>18</v>
      </c>
      <c r="FE46" s="2"/>
      <c r="FF46" s="2">
        <v>513</v>
      </c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78</v>
      </c>
      <c r="FY46" s="2">
        <v>57</v>
      </c>
      <c r="FZ46" s="2"/>
      <c r="GA46" s="2" t="s">
        <v>3</v>
      </c>
      <c r="GB46" s="2"/>
      <c r="GC46" s="2"/>
      <c r="GD46" s="2">
        <v>1</v>
      </c>
      <c r="GE46" s="2"/>
      <c r="GF46" s="2">
        <v>1798150672</v>
      </c>
      <c r="GG46" s="2">
        <v>2</v>
      </c>
      <c r="GH46" s="2">
        <v>3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1539</v>
      </c>
      <c r="GN46" s="2">
        <f t="shared" si="35"/>
        <v>1539</v>
      </c>
      <c r="GO46" s="2">
        <f t="shared" si="36"/>
        <v>0</v>
      </c>
      <c r="GP46" s="2">
        <f t="shared" si="37"/>
        <v>0</v>
      </c>
      <c r="GQ46" s="2"/>
      <c r="GR46" s="2">
        <v>1</v>
      </c>
      <c r="GS46" s="2">
        <v>1</v>
      </c>
      <c r="GT46" s="2">
        <v>0</v>
      </c>
      <c r="GU46" s="2" t="s">
        <v>3</v>
      </c>
      <c r="GV46" s="2">
        <f t="shared" si="38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39"/>
        <v>0</v>
      </c>
      <c r="HD46" s="2"/>
      <c r="HE46" s="2" t="s">
        <v>3</v>
      </c>
      <c r="HF46" s="2" t="s">
        <v>3</v>
      </c>
      <c r="HG46" s="2">
        <f>ROUND(AC46*I46,0)</f>
        <v>1539</v>
      </c>
      <c r="HH46" s="2"/>
      <c r="HI46" s="2"/>
      <c r="HJ46" s="2"/>
      <c r="HK46" s="2"/>
      <c r="HL46" s="2"/>
      <c r="HM46" s="2" t="s">
        <v>3</v>
      </c>
      <c r="HN46" s="2" t="s">
        <v>79</v>
      </c>
      <c r="HO46" s="2" t="s">
        <v>80</v>
      </c>
      <c r="HP46" s="2" t="s">
        <v>76</v>
      </c>
      <c r="HQ46" s="2" t="s">
        <v>76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70</v>
      </c>
      <c r="F47" t="s">
        <v>71</v>
      </c>
      <c r="G47" t="s">
        <v>72</v>
      </c>
      <c r="H47" t="s">
        <v>38</v>
      </c>
      <c r="I47">
        <v>3</v>
      </c>
      <c r="J47">
        <v>0</v>
      </c>
      <c r="K47">
        <v>3</v>
      </c>
      <c r="O47">
        <f>ROUND(CP47,0)</f>
        <v>1570</v>
      </c>
      <c r="P47">
        <f>ROUND(CQ47*I47,0)</f>
        <v>1570</v>
      </c>
      <c r="Q47">
        <f>ROUND(CR47*I47,0)</f>
        <v>0</v>
      </c>
      <c r="R47">
        <f>ROUND(CS47*I47,0)</f>
        <v>0</v>
      </c>
      <c r="S47">
        <f>ROUND(CT47*I47,0)</f>
        <v>0</v>
      </c>
      <c r="T47">
        <f>ROUND(CU47*I47,0)</f>
        <v>0</v>
      </c>
      <c r="U47">
        <f t="shared" si="21"/>
        <v>0</v>
      </c>
      <c r="V47">
        <f t="shared" si="22"/>
        <v>0</v>
      </c>
      <c r="W47">
        <f>ROUND(CX47*I47,0)</f>
        <v>0</v>
      </c>
      <c r="X47">
        <f>ROUND(CY47,0)</f>
        <v>0</v>
      </c>
      <c r="Y47">
        <f>ROUND(CZ47,0)</f>
        <v>0</v>
      </c>
      <c r="AA47">
        <v>64875756</v>
      </c>
      <c r="AB47">
        <f t="shared" si="23"/>
        <v>523.26</v>
      </c>
      <c r="AC47">
        <f>ROUND(((ES47*ROUND(1,7))),2)</f>
        <v>523.26</v>
      </c>
      <c r="AD47">
        <f t="shared" si="46"/>
        <v>0</v>
      </c>
      <c r="AE47">
        <f t="shared" si="47"/>
        <v>0</v>
      </c>
      <c r="AF47">
        <f t="shared" si="48"/>
        <v>0</v>
      </c>
      <c r="AG47">
        <f t="shared" si="25"/>
        <v>0</v>
      </c>
      <c r="AH47">
        <f t="shared" si="49"/>
        <v>0</v>
      </c>
      <c r="AI47">
        <f t="shared" si="50"/>
        <v>0</v>
      </c>
      <c r="AJ47">
        <f t="shared" si="26"/>
        <v>0</v>
      </c>
      <c r="AK47">
        <v>523.26</v>
      </c>
      <c r="AL47">
        <v>523.26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78</v>
      </c>
      <c r="AU47">
        <v>57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9.66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400002</v>
      </c>
      <c r="BN47">
        <v>0</v>
      </c>
      <c r="BO47" t="s">
        <v>3</v>
      </c>
      <c r="BP47">
        <v>0</v>
      </c>
      <c r="BQ47">
        <v>7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78</v>
      </c>
      <c r="CA47">
        <v>57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346</v>
      </c>
      <c r="CO47">
        <v>0</v>
      </c>
      <c r="CP47">
        <f t="shared" si="27"/>
        <v>1570</v>
      </c>
      <c r="CQ47">
        <f>AC47</f>
        <v>523.26</v>
      </c>
      <c r="CR47">
        <f>((((ET47*ROUND(1.2,7)))-((EU47*ROUND(1.2,7)))*BS47)+AE47*BS47)</f>
        <v>0</v>
      </c>
      <c r="CS47">
        <f t="shared" si="29"/>
        <v>0</v>
      </c>
      <c r="CT47">
        <f t="shared" si="30"/>
        <v>0</v>
      </c>
      <c r="CU47">
        <f t="shared" si="31"/>
        <v>0</v>
      </c>
      <c r="CV47">
        <f t="shared" si="32"/>
        <v>0</v>
      </c>
      <c r="CW47">
        <f t="shared" si="33"/>
        <v>0</v>
      </c>
      <c r="CX47">
        <f t="shared" si="34"/>
        <v>0</v>
      </c>
      <c r="CY47">
        <f t="shared" si="51"/>
        <v>0</v>
      </c>
      <c r="CZ47">
        <f t="shared" si="52"/>
        <v>0</v>
      </c>
      <c r="DC47" t="s">
        <v>3</v>
      </c>
      <c r="DD47" t="s">
        <v>73</v>
      </c>
      <c r="DE47" t="s">
        <v>74</v>
      </c>
      <c r="DF47" t="s">
        <v>74</v>
      </c>
      <c r="DG47" t="s">
        <v>74</v>
      </c>
      <c r="DH47" t="s">
        <v>3</v>
      </c>
      <c r="DI47" t="s">
        <v>74</v>
      </c>
      <c r="DJ47" t="s">
        <v>74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38</v>
      </c>
      <c r="DW47" t="s">
        <v>38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49994505</v>
      </c>
      <c r="EF47">
        <v>7</v>
      </c>
      <c r="EG47" t="s">
        <v>75</v>
      </c>
      <c r="EH47">
        <v>109</v>
      </c>
      <c r="EI47" t="s">
        <v>76</v>
      </c>
      <c r="EJ47">
        <v>1</v>
      </c>
      <c r="EK47">
        <v>400002</v>
      </c>
      <c r="EL47" t="s">
        <v>76</v>
      </c>
      <c r="EM47" t="s">
        <v>77</v>
      </c>
      <c r="EO47" t="s">
        <v>78</v>
      </c>
      <c r="EQ47">
        <v>1703936</v>
      </c>
      <c r="ER47">
        <v>54.17</v>
      </c>
      <c r="ES47">
        <v>523.26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513</v>
      </c>
      <c r="FQ47">
        <v>0</v>
      </c>
      <c r="FR47">
        <v>0</v>
      </c>
      <c r="FS47">
        <v>0</v>
      </c>
      <c r="FX47">
        <v>78</v>
      </c>
      <c r="FY47">
        <v>57</v>
      </c>
      <c r="GA47" t="s">
        <v>81</v>
      </c>
      <c r="GD47">
        <v>0</v>
      </c>
      <c r="GF47">
        <v>1798150672</v>
      </c>
      <c r="GG47">
        <v>2</v>
      </c>
      <c r="GH47">
        <v>3</v>
      </c>
      <c r="GI47">
        <v>5</v>
      </c>
      <c r="GJ47">
        <v>0</v>
      </c>
      <c r="GK47">
        <f>ROUND(R47*(S12)/100,0)</f>
        <v>0</v>
      </c>
      <c r="GL47">
        <f>ROUND(IF(AND(BH47=3,BI47=3,FS47&lt;&gt;0),P47,0),0)</f>
        <v>0</v>
      </c>
      <c r="GM47">
        <f>ROUND(O47+X47+Y47+GK47,0)+GX47</f>
        <v>1570</v>
      </c>
      <c r="GN47">
        <f t="shared" si="35"/>
        <v>1570</v>
      </c>
      <c r="GO47">
        <f t="shared" si="36"/>
        <v>0</v>
      </c>
      <c r="GP47">
        <f t="shared" si="37"/>
        <v>0</v>
      </c>
      <c r="GR47">
        <v>1</v>
      </c>
      <c r="GS47">
        <v>1</v>
      </c>
      <c r="GT47">
        <v>0</v>
      </c>
      <c r="GU47" t="s">
        <v>3</v>
      </c>
      <c r="GV47">
        <f t="shared" si="38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39"/>
        <v>0</v>
      </c>
      <c r="HE47" t="s">
        <v>82</v>
      </c>
      <c r="HF47" t="s">
        <v>35</v>
      </c>
      <c r="HG47">
        <f>ROUND(AC47*I47,0)</f>
        <v>1570</v>
      </c>
      <c r="HM47" t="s">
        <v>3</v>
      </c>
      <c r="HN47" t="s">
        <v>79</v>
      </c>
      <c r="HO47" t="s">
        <v>80</v>
      </c>
      <c r="HP47" t="s">
        <v>76</v>
      </c>
      <c r="HQ47" t="s">
        <v>76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ROW(SmtRes!A77)</f>
        <v>77</v>
      </c>
      <c r="D48" s="2">
        <f>ROW(EtalonRes!A79)</f>
        <v>79</v>
      </c>
      <c r="E48" s="2" t="s">
        <v>3</v>
      </c>
      <c r="F48" s="2" t="s">
        <v>83</v>
      </c>
      <c r="G48" s="2" t="s">
        <v>84</v>
      </c>
      <c r="H48" s="2" t="s">
        <v>85</v>
      </c>
      <c r="I48" s="2">
        <f>ROUND(3/100,7)</f>
        <v>0.03</v>
      </c>
      <c r="J48" s="2">
        <v>0</v>
      </c>
      <c r="K48" s="2">
        <f>ROUND(3/100,7)</f>
        <v>0.03</v>
      </c>
      <c r="L48" s="2"/>
      <c r="M48" s="2"/>
      <c r="N48" s="2"/>
      <c r="O48" s="2">
        <f>ROUND(CP48,2)</f>
        <v>9.26</v>
      </c>
      <c r="P48" s="2">
        <f>ROUND(CQ48*I48,2)</f>
        <v>3.18</v>
      </c>
      <c r="Q48" s="2">
        <f>ROUND(CR48*I48,2)</f>
        <v>0.08</v>
      </c>
      <c r="R48" s="2">
        <f>ROUND(CS48*I48,2)</f>
        <v>0.01</v>
      </c>
      <c r="S48" s="2">
        <f>ROUND(CT48*I48,2)</f>
        <v>6</v>
      </c>
      <c r="T48" s="2">
        <f>ROUND(CU48*I48,2)</f>
        <v>0</v>
      </c>
      <c r="U48" s="2">
        <f t="shared" si="21"/>
        <v>0.6048</v>
      </c>
      <c r="V48" s="2">
        <f t="shared" si="22"/>
        <v>3.6000000000000002E-4</v>
      </c>
      <c r="W48" s="2">
        <f>ROUND(CX48*I48,2)</f>
        <v>0</v>
      </c>
      <c r="X48" s="2">
        <f>ROUND(CY48,2)</f>
        <v>5.83</v>
      </c>
      <c r="Y48" s="2">
        <f>ROUND(CZ48,2)</f>
        <v>3.07</v>
      </c>
      <c r="Z48" s="2"/>
      <c r="AA48" s="2">
        <v>-1</v>
      </c>
      <c r="AB48" s="2">
        <f t="shared" si="23"/>
        <v>308.51</v>
      </c>
      <c r="AC48" s="2">
        <f>ROUND((ES48),2)</f>
        <v>105.85</v>
      </c>
      <c r="AD48" s="2">
        <f t="shared" si="46"/>
        <v>2.67</v>
      </c>
      <c r="AE48" s="2">
        <f t="shared" si="47"/>
        <v>0.17</v>
      </c>
      <c r="AF48" s="2">
        <f t="shared" si="48"/>
        <v>199.99</v>
      </c>
      <c r="AG48" s="2">
        <f t="shared" si="25"/>
        <v>0</v>
      </c>
      <c r="AH48" s="2">
        <f t="shared" si="49"/>
        <v>20.16</v>
      </c>
      <c r="AI48" s="2">
        <f t="shared" si="50"/>
        <v>1.2E-2</v>
      </c>
      <c r="AJ48" s="2">
        <f t="shared" si="26"/>
        <v>0</v>
      </c>
      <c r="AK48" s="2">
        <v>274.73</v>
      </c>
      <c r="AL48" s="2">
        <v>105.85</v>
      </c>
      <c r="AM48" s="2">
        <v>2.2200000000000002</v>
      </c>
      <c r="AN48" s="2">
        <v>0.14000000000000001</v>
      </c>
      <c r="AO48" s="2">
        <v>166.66</v>
      </c>
      <c r="AP48" s="2">
        <v>0</v>
      </c>
      <c r="AQ48" s="2">
        <v>16.8</v>
      </c>
      <c r="AR48" s="2">
        <v>0.01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86</v>
      </c>
      <c r="BK48" s="2"/>
      <c r="BL48" s="2"/>
      <c r="BM48" s="2">
        <v>108001</v>
      </c>
      <c r="BN48" s="2">
        <v>0</v>
      </c>
      <c r="BO48" s="2" t="s">
        <v>3</v>
      </c>
      <c r="BP48" s="2">
        <v>0</v>
      </c>
      <c r="BQ48" s="2">
        <v>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345</v>
      </c>
      <c r="CO48" s="2">
        <v>0</v>
      </c>
      <c r="CP48" s="2">
        <f t="shared" si="27"/>
        <v>9.26</v>
      </c>
      <c r="CQ48" s="2">
        <f t="shared" ref="CQ48:CQ55" si="53">AC48*BC48</f>
        <v>105.85</v>
      </c>
      <c r="CR48" s="2">
        <f>((((ET48*ROUND(1.2,7)))*BB48-((EU48*ROUND(1.2,7)))*BS48)+AE48*BS48)</f>
        <v>2.6659999999999999</v>
      </c>
      <c r="CS48" s="2">
        <f t="shared" si="29"/>
        <v>0.17</v>
      </c>
      <c r="CT48" s="2">
        <f t="shared" si="30"/>
        <v>199.99</v>
      </c>
      <c r="CU48" s="2">
        <f t="shared" si="31"/>
        <v>0</v>
      </c>
      <c r="CV48" s="2">
        <f t="shared" si="32"/>
        <v>20.16</v>
      </c>
      <c r="CW48" s="2">
        <f t="shared" si="33"/>
        <v>1.2E-2</v>
      </c>
      <c r="CX48" s="2">
        <f t="shared" si="34"/>
        <v>0</v>
      </c>
      <c r="CY48" s="2">
        <f t="shared" si="51"/>
        <v>5.8296999999999999</v>
      </c>
      <c r="CZ48" s="2">
        <f t="shared" si="52"/>
        <v>3.0650999999999997</v>
      </c>
      <c r="DA48" s="2"/>
      <c r="DB48" s="2">
        <v>9</v>
      </c>
      <c r="DC48" s="2" t="s">
        <v>3</v>
      </c>
      <c r="DD48" s="2" t="s">
        <v>3</v>
      </c>
      <c r="DE48" s="2" t="s">
        <v>28</v>
      </c>
      <c r="DF48" s="2" t="s">
        <v>28</v>
      </c>
      <c r="DG48" s="2" t="s">
        <v>28</v>
      </c>
      <c r="DH48" s="2" t="s">
        <v>3</v>
      </c>
      <c r="DI48" s="2" t="s">
        <v>28</v>
      </c>
      <c r="DJ48" s="2" t="s">
        <v>28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85</v>
      </c>
      <c r="DW48" s="2" t="s">
        <v>85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49994016</v>
      </c>
      <c r="EF48" s="2">
        <v>3</v>
      </c>
      <c r="EG48" s="2" t="s">
        <v>29</v>
      </c>
      <c r="EH48" s="2">
        <v>0</v>
      </c>
      <c r="EI48" s="2" t="s">
        <v>3</v>
      </c>
      <c r="EJ48" s="2">
        <v>2</v>
      </c>
      <c r="EK48" s="2">
        <v>108001</v>
      </c>
      <c r="EL48" s="2" t="s">
        <v>87</v>
      </c>
      <c r="EM48" s="2" t="s">
        <v>88</v>
      </c>
      <c r="EN48" s="2"/>
      <c r="EO48" s="2" t="s">
        <v>32</v>
      </c>
      <c r="EP48" s="2"/>
      <c r="EQ48" s="2">
        <v>132096</v>
      </c>
      <c r="ER48" s="2">
        <v>274.73</v>
      </c>
      <c r="ES48" s="2">
        <v>105.85</v>
      </c>
      <c r="ET48" s="2">
        <v>2.2200000000000002</v>
      </c>
      <c r="EU48" s="2">
        <v>0.14000000000000001</v>
      </c>
      <c r="EV48" s="2">
        <v>166.66</v>
      </c>
      <c r="EW48" s="2">
        <v>16.8</v>
      </c>
      <c r="EX48" s="2">
        <v>0.01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2083175713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>ROUND(IF(AND(BH48=3,BI48=3,FS48&lt;&gt;0),P48,0),2)</f>
        <v>0</v>
      </c>
      <c r="GM48" s="2">
        <f>ROUND(O48+X48+Y48,2)+GX48</f>
        <v>18.16</v>
      </c>
      <c r="GN48" s="2">
        <f t="shared" si="35"/>
        <v>0</v>
      </c>
      <c r="GO48" s="2">
        <f t="shared" si="36"/>
        <v>18.16</v>
      </c>
      <c r="GP48" s="2">
        <f t="shared" si="3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38"/>
        <v>0</v>
      </c>
      <c r="GW48" s="2">
        <v>1</v>
      </c>
      <c r="GX48" s="2">
        <f>ROUND(HC48*I48,2)</f>
        <v>0</v>
      </c>
      <c r="GY48" s="2"/>
      <c r="GZ48" s="2"/>
      <c r="HA48" s="2">
        <v>0</v>
      </c>
      <c r="HB48" s="2">
        <v>0</v>
      </c>
      <c r="HC48" s="2">
        <f t="shared" si="3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89</v>
      </c>
      <c r="HO48" s="2" t="s">
        <v>90</v>
      </c>
      <c r="HP48" s="2" t="s">
        <v>87</v>
      </c>
      <c r="HQ48" s="2" t="s">
        <v>87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ROW(SmtRes!A90)</f>
        <v>90</v>
      </c>
      <c r="D49">
        <f>ROW(EtalonRes!A92)</f>
        <v>92</v>
      </c>
      <c r="E49" t="s">
        <v>3</v>
      </c>
      <c r="F49" t="s">
        <v>83</v>
      </c>
      <c r="G49" t="s">
        <v>84</v>
      </c>
      <c r="H49" t="s">
        <v>85</v>
      </c>
      <c r="I49">
        <f>ROUND(3/100,7)</f>
        <v>0.03</v>
      </c>
      <c r="J49">
        <v>0</v>
      </c>
      <c r="K49">
        <f>ROUND(3/100,7)</f>
        <v>0.03</v>
      </c>
      <c r="O49">
        <f>ROUND(CP49,0)</f>
        <v>344</v>
      </c>
      <c r="P49">
        <f>ROUND(CQ49*I49,0)</f>
        <v>37</v>
      </c>
      <c r="Q49">
        <f>ROUND(CR49*I49,0)</f>
        <v>1</v>
      </c>
      <c r="R49">
        <f>ROUND(CS49*I49,0)</f>
        <v>0</v>
      </c>
      <c r="S49">
        <f>ROUND(CT49*I49,0)</f>
        <v>306</v>
      </c>
      <c r="T49">
        <f>ROUND(CU49*I49,0)</f>
        <v>0</v>
      </c>
      <c r="U49">
        <f t="shared" si="21"/>
        <v>0.6048</v>
      </c>
      <c r="V49">
        <f t="shared" si="22"/>
        <v>3.6000000000000002E-4</v>
      </c>
      <c r="W49">
        <f>ROUND(CX49*I49,0)</f>
        <v>0</v>
      </c>
      <c r="X49">
        <f>ROUND(CY49,0)</f>
        <v>297</v>
      </c>
      <c r="Y49">
        <f>ROUND(CZ49,0)</f>
        <v>156</v>
      </c>
      <c r="AA49">
        <v>-1</v>
      </c>
      <c r="AB49">
        <f t="shared" si="23"/>
        <v>308.51</v>
      </c>
      <c r="AC49">
        <f>ROUND((ES49),2)</f>
        <v>105.85</v>
      </c>
      <c r="AD49">
        <f t="shared" si="46"/>
        <v>2.67</v>
      </c>
      <c r="AE49">
        <f t="shared" si="47"/>
        <v>0.17</v>
      </c>
      <c r="AF49">
        <f t="shared" si="48"/>
        <v>199.99</v>
      </c>
      <c r="AG49">
        <f t="shared" si="25"/>
        <v>0</v>
      </c>
      <c r="AH49">
        <f t="shared" si="49"/>
        <v>20.16</v>
      </c>
      <c r="AI49">
        <f t="shared" si="50"/>
        <v>1.2E-2</v>
      </c>
      <c r="AJ49">
        <f t="shared" si="26"/>
        <v>0</v>
      </c>
      <c r="AK49">
        <v>274.73</v>
      </c>
      <c r="AL49">
        <v>105.85</v>
      </c>
      <c r="AM49">
        <v>2.2200000000000002</v>
      </c>
      <c r="AN49">
        <v>0.14000000000000001</v>
      </c>
      <c r="AO49">
        <v>166.66</v>
      </c>
      <c r="AP49">
        <v>0</v>
      </c>
      <c r="AQ49">
        <v>16.8</v>
      </c>
      <c r="AR49">
        <v>0.01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50.93</v>
      </c>
      <c r="BB49">
        <v>16.21</v>
      </c>
      <c r="BC49">
        <v>11.63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86</v>
      </c>
      <c r="BM49">
        <v>108001</v>
      </c>
      <c r="BN49">
        <v>0</v>
      </c>
      <c r="BO49" t="s">
        <v>83</v>
      </c>
      <c r="BP49">
        <v>1</v>
      </c>
      <c r="BQ49">
        <v>3</v>
      </c>
      <c r="BR49">
        <v>0</v>
      </c>
      <c r="BS49">
        <v>50.93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345</v>
      </c>
      <c r="CO49">
        <v>0</v>
      </c>
      <c r="CP49">
        <f t="shared" si="27"/>
        <v>344</v>
      </c>
      <c r="CQ49">
        <f t="shared" si="53"/>
        <v>1231.0355</v>
      </c>
      <c r="CR49">
        <f>((((ET49*ROUND(1.2,7)))*BB49-((EU49*ROUND(1.2,7)))*BS49)+AE49*BS49)</f>
        <v>43.285300000000007</v>
      </c>
      <c r="CS49">
        <f t="shared" si="29"/>
        <v>8.658100000000001</v>
      </c>
      <c r="CT49">
        <f t="shared" si="30"/>
        <v>10185.4907</v>
      </c>
      <c r="CU49">
        <f t="shared" si="31"/>
        <v>0</v>
      </c>
      <c r="CV49">
        <f t="shared" si="32"/>
        <v>20.16</v>
      </c>
      <c r="CW49">
        <f t="shared" si="33"/>
        <v>1.2E-2</v>
      </c>
      <c r="CX49">
        <f t="shared" si="34"/>
        <v>0</v>
      </c>
      <c r="CY49">
        <f t="shared" si="51"/>
        <v>296.82</v>
      </c>
      <c r="CZ49">
        <f t="shared" si="52"/>
        <v>156.06</v>
      </c>
      <c r="DB49">
        <v>10</v>
      </c>
      <c r="DC49" t="s">
        <v>3</v>
      </c>
      <c r="DD49" t="s">
        <v>3</v>
      </c>
      <c r="DE49" t="s">
        <v>28</v>
      </c>
      <c r="DF49" t="s">
        <v>28</v>
      </c>
      <c r="DG49" t="s">
        <v>28</v>
      </c>
      <c r="DH49" t="s">
        <v>3</v>
      </c>
      <c r="DI49" t="s">
        <v>28</v>
      </c>
      <c r="DJ49" t="s">
        <v>28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85</v>
      </c>
      <c r="DW49" t="s">
        <v>85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49994016</v>
      </c>
      <c r="EF49">
        <v>3</v>
      </c>
      <c r="EG49" t="s">
        <v>29</v>
      </c>
      <c r="EH49">
        <v>0</v>
      </c>
      <c r="EI49" t="s">
        <v>3</v>
      </c>
      <c r="EJ49">
        <v>2</v>
      </c>
      <c r="EK49">
        <v>108001</v>
      </c>
      <c r="EL49" t="s">
        <v>87</v>
      </c>
      <c r="EM49" t="s">
        <v>88</v>
      </c>
      <c r="EO49" t="s">
        <v>32</v>
      </c>
      <c r="EQ49">
        <v>132096</v>
      </c>
      <c r="ER49">
        <v>274.73</v>
      </c>
      <c r="ES49">
        <v>105.85</v>
      </c>
      <c r="ET49">
        <v>2.2200000000000002</v>
      </c>
      <c r="EU49">
        <v>0.14000000000000001</v>
      </c>
      <c r="EV49">
        <v>166.66</v>
      </c>
      <c r="EW49">
        <v>16.8</v>
      </c>
      <c r="EX49">
        <v>0.01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0</v>
      </c>
      <c r="GF49">
        <v>2083175713</v>
      </c>
      <c r="GG49">
        <v>2</v>
      </c>
      <c r="GH49">
        <v>1</v>
      </c>
      <c r="GI49">
        <v>2</v>
      </c>
      <c r="GJ49">
        <v>0</v>
      </c>
      <c r="GK49">
        <f>ROUND(R49*(S12)/100,0)</f>
        <v>0</v>
      </c>
      <c r="GL49">
        <f>ROUND(IF(AND(BH49=3,BI49=3,FS49&lt;&gt;0),P49,0),0)</f>
        <v>0</v>
      </c>
      <c r="GM49">
        <f>ROUND(O49+X49+Y49+GK49,0)+GX49</f>
        <v>797</v>
      </c>
      <c r="GN49">
        <f t="shared" si="35"/>
        <v>0</v>
      </c>
      <c r="GO49">
        <f t="shared" si="36"/>
        <v>797</v>
      </c>
      <c r="GP49">
        <f t="shared" si="37"/>
        <v>0</v>
      </c>
      <c r="GR49">
        <v>0</v>
      </c>
      <c r="GS49">
        <v>3</v>
      </c>
      <c r="GT49">
        <v>0</v>
      </c>
      <c r="GU49" t="s">
        <v>3</v>
      </c>
      <c r="GV49">
        <f t="shared" si="38"/>
        <v>0</v>
      </c>
      <c r="GW49">
        <v>1</v>
      </c>
      <c r="GX49">
        <f>ROUND(HC49*I49,0)</f>
        <v>0</v>
      </c>
      <c r="HA49">
        <v>0</v>
      </c>
      <c r="HB49">
        <v>0</v>
      </c>
      <c r="HC49">
        <f t="shared" si="39"/>
        <v>0</v>
      </c>
      <c r="HE49" t="s">
        <v>3</v>
      </c>
      <c r="HF49" t="s">
        <v>3</v>
      </c>
      <c r="HM49" t="s">
        <v>3</v>
      </c>
      <c r="HN49" t="s">
        <v>89</v>
      </c>
      <c r="HO49" t="s">
        <v>90</v>
      </c>
      <c r="HP49" t="s">
        <v>87</v>
      </c>
      <c r="HQ49" t="s">
        <v>87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ROW(SmtRes!A98)</f>
        <v>98</v>
      </c>
      <c r="D50" s="2">
        <f>ROW(EtalonRes!A100)</f>
        <v>100</v>
      </c>
      <c r="E50" s="2" t="s">
        <v>91</v>
      </c>
      <c r="F50" s="2" t="s">
        <v>92</v>
      </c>
      <c r="G50" s="2" t="s">
        <v>93</v>
      </c>
      <c r="H50" s="2" t="s">
        <v>68</v>
      </c>
      <c r="I50" s="2">
        <f>ROUND(10/100,7)</f>
        <v>0.1</v>
      </c>
      <c r="J50" s="2">
        <v>0</v>
      </c>
      <c r="K50" s="2">
        <f>ROUND(10/100,7)</f>
        <v>0.1</v>
      </c>
      <c r="L50" s="2"/>
      <c r="M50" s="2"/>
      <c r="N50" s="2"/>
      <c r="O50" s="2">
        <f>ROUND(CP50,2)</f>
        <v>58.68</v>
      </c>
      <c r="P50" s="2">
        <f>ROUND(CQ50*I50,2)</f>
        <v>18.61</v>
      </c>
      <c r="Q50" s="2">
        <f>ROUND(CR50*I50,2)</f>
        <v>3.79</v>
      </c>
      <c r="R50" s="2">
        <f>ROUND(CS50*I50,2)</f>
        <v>0.05</v>
      </c>
      <c r="S50" s="2">
        <f>ROUND(CT50*I50,2)</f>
        <v>36.28</v>
      </c>
      <c r="T50" s="2">
        <f>ROUND(CU50*I50,2)</f>
        <v>0</v>
      </c>
      <c r="U50" s="2">
        <f t="shared" si="21"/>
        <v>3.8592</v>
      </c>
      <c r="V50" s="2">
        <f t="shared" si="22"/>
        <v>3.5999999999999999E-3</v>
      </c>
      <c r="W50" s="2">
        <f>ROUND(CX50*I50,2)</f>
        <v>0</v>
      </c>
      <c r="X50" s="2">
        <f>ROUND(CY50,2)</f>
        <v>35.24</v>
      </c>
      <c r="Y50" s="2">
        <f>ROUND(CZ50,2)</f>
        <v>18.53</v>
      </c>
      <c r="Z50" s="2"/>
      <c r="AA50" s="2">
        <v>64875758</v>
      </c>
      <c r="AB50" s="2">
        <f t="shared" si="23"/>
        <v>586.75</v>
      </c>
      <c r="AC50" s="2">
        <f>ROUND((ES50),2)</f>
        <v>186.06</v>
      </c>
      <c r="AD50" s="2">
        <f t="shared" si="46"/>
        <v>37.93</v>
      </c>
      <c r="AE50" s="2">
        <f t="shared" si="47"/>
        <v>0.49</v>
      </c>
      <c r="AF50" s="2">
        <f t="shared" si="48"/>
        <v>362.76</v>
      </c>
      <c r="AG50" s="2">
        <f t="shared" si="25"/>
        <v>0</v>
      </c>
      <c r="AH50" s="2">
        <f t="shared" si="49"/>
        <v>38.591999999999992</v>
      </c>
      <c r="AI50" s="2">
        <f t="shared" si="50"/>
        <v>3.5999999999999997E-2</v>
      </c>
      <c r="AJ50" s="2">
        <f t="shared" si="26"/>
        <v>0</v>
      </c>
      <c r="AK50" s="2">
        <v>519.97</v>
      </c>
      <c r="AL50" s="2">
        <v>186.06</v>
      </c>
      <c r="AM50" s="2">
        <v>31.61</v>
      </c>
      <c r="AN50" s="2">
        <v>0.41</v>
      </c>
      <c r="AO50" s="2">
        <v>302.3</v>
      </c>
      <c r="AP50" s="2">
        <v>0</v>
      </c>
      <c r="AQ50" s="2">
        <v>32.159999999999997</v>
      </c>
      <c r="AR50" s="2">
        <v>0.03</v>
      </c>
      <c r="AS50" s="2">
        <v>0</v>
      </c>
      <c r="AT50" s="2">
        <v>97</v>
      </c>
      <c r="AU50" s="2">
        <v>51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94</v>
      </c>
      <c r="BK50" s="2"/>
      <c r="BL50" s="2"/>
      <c r="BM50" s="2">
        <v>108001</v>
      </c>
      <c r="BN50" s="2">
        <v>0</v>
      </c>
      <c r="BO50" s="2" t="s">
        <v>3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345</v>
      </c>
      <c r="CO50" s="2">
        <v>0</v>
      </c>
      <c r="CP50" s="2">
        <f t="shared" si="27"/>
        <v>58.68</v>
      </c>
      <c r="CQ50" s="2">
        <f t="shared" si="53"/>
        <v>186.06</v>
      </c>
      <c r="CR50" s="2">
        <f>((((ET50*ROUND(1.2,7)))*BB50-((EU50*ROUND(1.2,7)))*BS50)+AE50*BS50)</f>
        <v>37.93</v>
      </c>
      <c r="CS50" s="2">
        <f t="shared" si="29"/>
        <v>0.49</v>
      </c>
      <c r="CT50" s="2">
        <f t="shared" si="30"/>
        <v>362.76</v>
      </c>
      <c r="CU50" s="2">
        <f t="shared" si="31"/>
        <v>0</v>
      </c>
      <c r="CV50" s="2">
        <f t="shared" si="32"/>
        <v>38.591999999999992</v>
      </c>
      <c r="CW50" s="2">
        <f t="shared" si="33"/>
        <v>3.5999999999999997E-2</v>
      </c>
      <c r="CX50" s="2">
        <f t="shared" si="34"/>
        <v>0</v>
      </c>
      <c r="CY50" s="2">
        <f t="shared" si="51"/>
        <v>35.240099999999998</v>
      </c>
      <c r="CZ50" s="2">
        <f t="shared" si="52"/>
        <v>18.528299999999998</v>
      </c>
      <c r="DA50" s="2"/>
      <c r="DB50" s="2">
        <v>11</v>
      </c>
      <c r="DC50" s="2" t="s">
        <v>3</v>
      </c>
      <c r="DD50" s="2" t="s">
        <v>3</v>
      </c>
      <c r="DE50" s="2" t="s">
        <v>28</v>
      </c>
      <c r="DF50" s="2" t="s">
        <v>28</v>
      </c>
      <c r="DG50" s="2" t="s">
        <v>28</v>
      </c>
      <c r="DH50" s="2" t="s">
        <v>3</v>
      </c>
      <c r="DI50" s="2" t="s">
        <v>28</v>
      </c>
      <c r="DJ50" s="2" t="s">
        <v>28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68</v>
      </c>
      <c r="DW50" s="2" t="s">
        <v>68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49994016</v>
      </c>
      <c r="EF50" s="2">
        <v>3</v>
      </c>
      <c r="EG50" s="2" t="s">
        <v>29</v>
      </c>
      <c r="EH50" s="2">
        <v>0</v>
      </c>
      <c r="EI50" s="2" t="s">
        <v>3</v>
      </c>
      <c r="EJ50" s="2">
        <v>2</v>
      </c>
      <c r="EK50" s="2">
        <v>108001</v>
      </c>
      <c r="EL50" s="2" t="s">
        <v>87</v>
      </c>
      <c r="EM50" s="2" t="s">
        <v>88</v>
      </c>
      <c r="EN50" s="2"/>
      <c r="EO50" s="2" t="s">
        <v>32</v>
      </c>
      <c r="EP50" s="2"/>
      <c r="EQ50" s="2">
        <v>131072</v>
      </c>
      <c r="ER50" s="2">
        <v>519.97</v>
      </c>
      <c r="ES50" s="2">
        <v>186.06</v>
      </c>
      <c r="ET50" s="2">
        <v>31.61</v>
      </c>
      <c r="EU50" s="2">
        <v>0.41</v>
      </c>
      <c r="EV50" s="2">
        <v>302.3</v>
      </c>
      <c r="EW50" s="2">
        <v>32.159999999999997</v>
      </c>
      <c r="EX50" s="2">
        <v>0.03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-1978394595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112.45</v>
      </c>
      <c r="GN50" s="2">
        <f t="shared" si="35"/>
        <v>0</v>
      </c>
      <c r="GO50" s="2">
        <f t="shared" si="36"/>
        <v>112.45</v>
      </c>
      <c r="GP50" s="2">
        <f t="shared" si="3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38"/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 t="shared" si="3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89</v>
      </c>
      <c r="HO50" s="2" t="s">
        <v>90</v>
      </c>
      <c r="HP50" s="2" t="s">
        <v>87</v>
      </c>
      <c r="HQ50" s="2" t="s">
        <v>87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ROW(SmtRes!A106)</f>
        <v>106</v>
      </c>
      <c r="D51">
        <f>ROW(EtalonRes!A108)</f>
        <v>108</v>
      </c>
      <c r="E51" t="s">
        <v>91</v>
      </c>
      <c r="F51" t="s">
        <v>92</v>
      </c>
      <c r="G51" t="s">
        <v>93</v>
      </c>
      <c r="H51" t="s">
        <v>68</v>
      </c>
      <c r="I51">
        <f>ROUND(10/100,7)</f>
        <v>0.1</v>
      </c>
      <c r="J51">
        <v>0</v>
      </c>
      <c r="K51">
        <f>ROUND(10/100,7)</f>
        <v>0.1</v>
      </c>
      <c r="O51">
        <f>ROUND(CP51,0)</f>
        <v>1930</v>
      </c>
      <c r="P51">
        <f>ROUND(CQ51*I51,0)</f>
        <v>57</v>
      </c>
      <c r="Q51">
        <f>ROUND(CR51*I51,0)</f>
        <v>25</v>
      </c>
      <c r="R51">
        <f>ROUND(CS51*I51,0)</f>
        <v>2</v>
      </c>
      <c r="S51">
        <f>ROUND(CT51*I51,0)</f>
        <v>1848</v>
      </c>
      <c r="T51">
        <f>ROUND(CU51*I51,0)</f>
        <v>0</v>
      </c>
      <c r="U51">
        <f t="shared" si="21"/>
        <v>3.8592</v>
      </c>
      <c r="V51">
        <f t="shared" si="22"/>
        <v>3.5999999999999999E-3</v>
      </c>
      <c r="W51">
        <f>ROUND(CX51*I51,0)</f>
        <v>0</v>
      </c>
      <c r="X51">
        <f>ROUND(CY51,0)</f>
        <v>1795</v>
      </c>
      <c r="Y51">
        <f>ROUND(CZ51,0)</f>
        <v>944</v>
      </c>
      <c r="AA51">
        <v>64875756</v>
      </c>
      <c r="AB51">
        <f t="shared" si="23"/>
        <v>586.75</v>
      </c>
      <c r="AC51">
        <f>ROUND((ES51),2)</f>
        <v>186.06</v>
      </c>
      <c r="AD51">
        <f t="shared" si="46"/>
        <v>37.93</v>
      </c>
      <c r="AE51">
        <f t="shared" si="47"/>
        <v>0.49</v>
      </c>
      <c r="AF51">
        <f t="shared" si="48"/>
        <v>362.76</v>
      </c>
      <c r="AG51">
        <f t="shared" si="25"/>
        <v>0</v>
      </c>
      <c r="AH51">
        <f t="shared" si="49"/>
        <v>38.591999999999992</v>
      </c>
      <c r="AI51">
        <f t="shared" si="50"/>
        <v>3.5999999999999997E-2</v>
      </c>
      <c r="AJ51">
        <f t="shared" si="26"/>
        <v>0</v>
      </c>
      <c r="AK51">
        <v>519.97</v>
      </c>
      <c r="AL51">
        <v>186.06</v>
      </c>
      <c r="AM51">
        <v>31.61</v>
      </c>
      <c r="AN51">
        <v>0.41</v>
      </c>
      <c r="AO51">
        <v>302.3</v>
      </c>
      <c r="AP51">
        <v>0</v>
      </c>
      <c r="AQ51">
        <v>32.159999999999997</v>
      </c>
      <c r="AR51">
        <v>0.03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50.93</v>
      </c>
      <c r="BB51">
        <v>6.67</v>
      </c>
      <c r="BC51">
        <v>3.05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94</v>
      </c>
      <c r="BM51">
        <v>108001</v>
      </c>
      <c r="BN51">
        <v>0</v>
      </c>
      <c r="BO51" t="s">
        <v>92</v>
      </c>
      <c r="BP51">
        <v>1</v>
      </c>
      <c r="BQ51">
        <v>3</v>
      </c>
      <c r="BR51">
        <v>0</v>
      </c>
      <c r="BS51">
        <v>50.93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345</v>
      </c>
      <c r="CO51">
        <v>0</v>
      </c>
      <c r="CP51">
        <f t="shared" si="27"/>
        <v>1930</v>
      </c>
      <c r="CQ51">
        <f t="shared" si="53"/>
        <v>567.48299999999995</v>
      </c>
      <c r="CR51">
        <f>((((ET51*ROUND(1.2,7)))*BB51-((EU51*ROUND(1.2,7)))*BS51)+AE51*BS51)</f>
        <v>252.90457999999998</v>
      </c>
      <c r="CS51">
        <f t="shared" si="29"/>
        <v>24.9557</v>
      </c>
      <c r="CT51">
        <f t="shared" si="30"/>
        <v>18475.3668</v>
      </c>
      <c r="CU51">
        <f t="shared" si="31"/>
        <v>0</v>
      </c>
      <c r="CV51">
        <f t="shared" si="32"/>
        <v>38.591999999999992</v>
      </c>
      <c r="CW51">
        <f t="shared" si="33"/>
        <v>3.5999999999999997E-2</v>
      </c>
      <c r="CX51">
        <f t="shared" si="34"/>
        <v>0</v>
      </c>
      <c r="CY51">
        <f t="shared" si="51"/>
        <v>1794.5</v>
      </c>
      <c r="CZ51">
        <f t="shared" si="52"/>
        <v>943.5</v>
      </c>
      <c r="DB51">
        <v>12</v>
      </c>
      <c r="DC51" t="s">
        <v>3</v>
      </c>
      <c r="DD51" t="s">
        <v>3</v>
      </c>
      <c r="DE51" t="s">
        <v>28</v>
      </c>
      <c r="DF51" t="s">
        <v>28</v>
      </c>
      <c r="DG51" t="s">
        <v>28</v>
      </c>
      <c r="DH51" t="s">
        <v>3</v>
      </c>
      <c r="DI51" t="s">
        <v>28</v>
      </c>
      <c r="DJ51" t="s">
        <v>28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68</v>
      </c>
      <c r="DW51" t="s">
        <v>68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49994016</v>
      </c>
      <c r="EF51">
        <v>3</v>
      </c>
      <c r="EG51" t="s">
        <v>29</v>
      </c>
      <c r="EH51">
        <v>0</v>
      </c>
      <c r="EI51" t="s">
        <v>3</v>
      </c>
      <c r="EJ51">
        <v>2</v>
      </c>
      <c r="EK51">
        <v>108001</v>
      </c>
      <c r="EL51" t="s">
        <v>87</v>
      </c>
      <c r="EM51" t="s">
        <v>88</v>
      </c>
      <c r="EO51" t="s">
        <v>32</v>
      </c>
      <c r="EQ51">
        <v>131072</v>
      </c>
      <c r="ER51">
        <v>519.97</v>
      </c>
      <c r="ES51">
        <v>186.06</v>
      </c>
      <c r="ET51">
        <v>31.61</v>
      </c>
      <c r="EU51">
        <v>0.41</v>
      </c>
      <c r="EV51">
        <v>302.3</v>
      </c>
      <c r="EW51">
        <v>32.159999999999997</v>
      </c>
      <c r="EX51">
        <v>0.03</v>
      </c>
      <c r="EY51">
        <v>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3</v>
      </c>
      <c r="GD51">
        <v>0</v>
      </c>
      <c r="GF51">
        <v>-1978394595</v>
      </c>
      <c r="GG51">
        <v>2</v>
      </c>
      <c r="GH51">
        <v>1</v>
      </c>
      <c r="GI51">
        <v>2</v>
      </c>
      <c r="GJ51">
        <v>0</v>
      </c>
      <c r="GK51">
        <f>ROUND(R51*(S12)/100,0)</f>
        <v>3</v>
      </c>
      <c r="GL51">
        <f>ROUND(IF(AND(BH51=3,BI51=3,FS51&lt;&gt;0),P51,0),0)</f>
        <v>0</v>
      </c>
      <c r="GM51">
        <f>ROUND(O51+X51+Y51+GK51,0)+GX51</f>
        <v>4672</v>
      </c>
      <c r="GN51">
        <f t="shared" si="35"/>
        <v>0</v>
      </c>
      <c r="GO51">
        <f t="shared" si="36"/>
        <v>4672</v>
      </c>
      <c r="GP51">
        <f t="shared" si="37"/>
        <v>0</v>
      </c>
      <c r="GR51">
        <v>0</v>
      </c>
      <c r="GS51">
        <v>3</v>
      </c>
      <c r="GT51">
        <v>0</v>
      </c>
      <c r="GU51" t="s">
        <v>3</v>
      </c>
      <c r="GV51">
        <f t="shared" si="38"/>
        <v>0</v>
      </c>
      <c r="GW51">
        <v>1</v>
      </c>
      <c r="GX51">
        <f>ROUND(HC51*I51,0)</f>
        <v>0</v>
      </c>
      <c r="HA51">
        <v>0</v>
      </c>
      <c r="HB51">
        <v>0</v>
      </c>
      <c r="HC51">
        <f t="shared" si="39"/>
        <v>0</v>
      </c>
      <c r="HE51" t="s">
        <v>3</v>
      </c>
      <c r="HF51" t="s">
        <v>3</v>
      </c>
      <c r="HM51" t="s">
        <v>3</v>
      </c>
      <c r="HN51" t="s">
        <v>89</v>
      </c>
      <c r="HO51" t="s">
        <v>90</v>
      </c>
      <c r="HP51" t="s">
        <v>87</v>
      </c>
      <c r="HQ51" t="s">
        <v>87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3</v>
      </c>
      <c r="F52" s="2" t="s">
        <v>95</v>
      </c>
      <c r="G52" s="2" t="s">
        <v>96</v>
      </c>
      <c r="H52" s="2" t="s">
        <v>97</v>
      </c>
      <c r="I52" s="2">
        <f>ROUND(10/100,7)</f>
        <v>0.1</v>
      </c>
      <c r="J52" s="2">
        <v>0</v>
      </c>
      <c r="K52" s="2">
        <f>ROUND(10/100,7)</f>
        <v>0.1</v>
      </c>
      <c r="L52" s="2"/>
      <c r="M52" s="2"/>
      <c r="N52" s="2"/>
      <c r="O52" s="2">
        <f>ROUND(CP52,2)</f>
        <v>74.91</v>
      </c>
      <c r="P52" s="2">
        <f>ROUND(CQ52*I52,2)</f>
        <v>25.39</v>
      </c>
      <c r="Q52" s="2">
        <f>ROUND(CR52*I52,2)</f>
        <v>19.510000000000002</v>
      </c>
      <c r="R52" s="2">
        <f>ROUND(CS52*I52,2)</f>
        <v>2.62</v>
      </c>
      <c r="S52" s="2">
        <f>ROUND(CT52*I52,2)</f>
        <v>30.01</v>
      </c>
      <c r="T52" s="2">
        <f>ROUND(CU52*I52,2)</f>
        <v>0</v>
      </c>
      <c r="U52" s="2">
        <f t="shared" si="21"/>
        <v>2.4359999999999999</v>
      </c>
      <c r="V52" s="2">
        <f t="shared" si="22"/>
        <v>0</v>
      </c>
      <c r="W52" s="2">
        <f>ROUND(CX52*I52,2)</f>
        <v>0</v>
      </c>
      <c r="X52" s="2">
        <f>ROUND(CY52,2)</f>
        <v>0</v>
      </c>
      <c r="Y52" s="2">
        <f>ROUND(CZ52,2)</f>
        <v>0</v>
      </c>
      <c r="Z52" s="2"/>
      <c r="AA52" s="2">
        <v>-1</v>
      </c>
      <c r="AB52" s="2">
        <f t="shared" si="23"/>
        <v>749.19</v>
      </c>
      <c r="AC52" s="2">
        <f>ROUND(((ES52*ROUND(1,7))),2)</f>
        <v>253.93</v>
      </c>
      <c r="AD52" s="2">
        <f>ROUND(((ET52*ROUND(1.2,7))),2)</f>
        <v>195.14</v>
      </c>
      <c r="AE52" s="2">
        <f t="shared" si="47"/>
        <v>26.2</v>
      </c>
      <c r="AF52" s="2">
        <f t="shared" si="48"/>
        <v>300.12</v>
      </c>
      <c r="AG52" s="2">
        <f t="shared" si="25"/>
        <v>0</v>
      </c>
      <c r="AH52" s="2">
        <f t="shared" si="49"/>
        <v>24.36</v>
      </c>
      <c r="AI52" s="2">
        <f t="shared" si="50"/>
        <v>0</v>
      </c>
      <c r="AJ52" s="2">
        <f t="shared" si="26"/>
        <v>0</v>
      </c>
      <c r="AK52" s="2">
        <v>666.65</v>
      </c>
      <c r="AL52" s="2">
        <v>253.93</v>
      </c>
      <c r="AM52" s="2">
        <v>162.62</v>
      </c>
      <c r="AN52" s="2">
        <v>21.83</v>
      </c>
      <c r="AO52" s="2">
        <v>250.1</v>
      </c>
      <c r="AP52" s="2">
        <v>0</v>
      </c>
      <c r="AQ52" s="2">
        <v>20.3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0</v>
      </c>
      <c r="BJ52" s="2" t="s">
        <v>98</v>
      </c>
      <c r="BK52" s="2"/>
      <c r="BL52" s="2"/>
      <c r="BM52" s="2">
        <v>331</v>
      </c>
      <c r="BN52" s="2">
        <v>0</v>
      </c>
      <c r="BO52" s="2" t="s">
        <v>3</v>
      </c>
      <c r="BP52" s="2">
        <v>0</v>
      </c>
      <c r="BQ52" s="2">
        <v>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346</v>
      </c>
      <c r="CO52" s="2">
        <v>0</v>
      </c>
      <c r="CP52" s="2">
        <f t="shared" si="27"/>
        <v>74.910000000000011</v>
      </c>
      <c r="CQ52" s="2">
        <f t="shared" si="53"/>
        <v>253.93</v>
      </c>
      <c r="CR52" s="2">
        <f>AD52*BB52</f>
        <v>195.14</v>
      </c>
      <c r="CS52" s="2">
        <f t="shared" si="29"/>
        <v>26.2</v>
      </c>
      <c r="CT52" s="2">
        <f t="shared" si="30"/>
        <v>300.12</v>
      </c>
      <c r="CU52" s="2">
        <f t="shared" si="31"/>
        <v>0</v>
      </c>
      <c r="CV52" s="2">
        <f t="shared" si="32"/>
        <v>24.36</v>
      </c>
      <c r="CW52" s="2">
        <f t="shared" si="33"/>
        <v>0</v>
      </c>
      <c r="CX52" s="2">
        <f t="shared" si="34"/>
        <v>0</v>
      </c>
      <c r="CY52" s="2">
        <f>0</f>
        <v>0</v>
      </c>
      <c r="CZ52" s="2">
        <f>0</f>
        <v>0</v>
      </c>
      <c r="DA52" s="2"/>
      <c r="DB52" s="2"/>
      <c r="DC52" s="2" t="s">
        <v>3</v>
      </c>
      <c r="DD52" s="2" t="s">
        <v>73</v>
      </c>
      <c r="DE52" s="2" t="s">
        <v>74</v>
      </c>
      <c r="DF52" s="2" t="s">
        <v>74</v>
      </c>
      <c r="DG52" s="2" t="s">
        <v>74</v>
      </c>
      <c r="DH52" s="2" t="s">
        <v>3</v>
      </c>
      <c r="DI52" s="2" t="s">
        <v>74</v>
      </c>
      <c r="DJ52" s="2" t="s">
        <v>74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97</v>
      </c>
      <c r="DW52" s="2" t="s">
        <v>97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0</v>
      </c>
      <c r="EF52" s="2">
        <v>0</v>
      </c>
      <c r="EG52" s="2" t="s">
        <v>3</v>
      </c>
      <c r="EH52" s="2">
        <v>0</v>
      </c>
      <c r="EI52" s="2" t="s">
        <v>3</v>
      </c>
      <c r="EJ52" s="2">
        <v>0</v>
      </c>
      <c r="EK52" s="2">
        <v>331</v>
      </c>
      <c r="EL52" s="2" t="s">
        <v>3</v>
      </c>
      <c r="EM52" s="2" t="s">
        <v>3</v>
      </c>
      <c r="EN52" s="2"/>
      <c r="EO52" s="2" t="s">
        <v>78</v>
      </c>
      <c r="EP52" s="2"/>
      <c r="EQ52" s="2">
        <v>132096</v>
      </c>
      <c r="ER52" s="2">
        <v>666.65</v>
      </c>
      <c r="ES52" s="2">
        <v>253.93</v>
      </c>
      <c r="ET52" s="2">
        <v>162.62</v>
      </c>
      <c r="EU52" s="2">
        <v>21.83</v>
      </c>
      <c r="EV52" s="2">
        <v>250.1</v>
      </c>
      <c r="EW52" s="2">
        <v>20.3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-455802301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>ROUND(IF(AND(BH52=3,BI52=3,FS52&lt;&gt;0),P52,0),2)</f>
        <v>0</v>
      </c>
      <c r="GM52" s="2">
        <f>ROUND(O52+X52+Y52,2)+GX52</f>
        <v>74.91</v>
      </c>
      <c r="GN52" s="2">
        <f t="shared" si="35"/>
        <v>74.91</v>
      </c>
      <c r="GO52" s="2">
        <f t="shared" si="36"/>
        <v>0</v>
      </c>
      <c r="GP52" s="2">
        <f t="shared" si="3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38"/>
        <v>0</v>
      </c>
      <c r="GW52" s="2">
        <v>1</v>
      </c>
      <c r="GX52" s="2">
        <f>ROUND(HC52*I52,2)</f>
        <v>0</v>
      </c>
      <c r="GY52" s="2"/>
      <c r="GZ52" s="2"/>
      <c r="HA52" s="2">
        <v>0</v>
      </c>
      <c r="HB52" s="2">
        <v>0</v>
      </c>
      <c r="HC52" s="2">
        <f t="shared" si="3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3</v>
      </c>
      <c r="F53" t="s">
        <v>95</v>
      </c>
      <c r="G53" t="s">
        <v>96</v>
      </c>
      <c r="H53" t="s">
        <v>97</v>
      </c>
      <c r="I53">
        <f>ROUND(10/100,7)</f>
        <v>0.1</v>
      </c>
      <c r="J53">
        <v>0</v>
      </c>
      <c r="K53">
        <f>ROUND(10/100,7)</f>
        <v>0.1</v>
      </c>
      <c r="O53">
        <f>ROUND(CP53,0)</f>
        <v>295</v>
      </c>
      <c r="P53">
        <f>ROUND(CQ53*I53,0)</f>
        <v>245</v>
      </c>
      <c r="Q53">
        <f>ROUND(CR53*I53,0)</f>
        <v>20</v>
      </c>
      <c r="R53">
        <f>ROUND(CS53*I53,0)</f>
        <v>3</v>
      </c>
      <c r="S53">
        <f>ROUND(CT53*I53,0)</f>
        <v>30</v>
      </c>
      <c r="T53">
        <f>ROUND(CU53*I53,0)</f>
        <v>0</v>
      </c>
      <c r="U53">
        <f t="shared" si="21"/>
        <v>2.4359999999999999</v>
      </c>
      <c r="V53">
        <f t="shared" si="22"/>
        <v>0</v>
      </c>
      <c r="W53">
        <f>ROUND(CX53*I53,0)</f>
        <v>0</v>
      </c>
      <c r="X53">
        <f>ROUND(CY53,0)</f>
        <v>0</v>
      </c>
      <c r="Y53">
        <f>ROUND(CZ53,0)</f>
        <v>0</v>
      </c>
      <c r="AA53">
        <v>-1</v>
      </c>
      <c r="AB53">
        <f t="shared" si="23"/>
        <v>749.19</v>
      </c>
      <c r="AC53">
        <f>ROUND(((ES53*ROUND(1,7))),2)</f>
        <v>253.93</v>
      </c>
      <c r="AD53">
        <f>ROUND(((ET53*ROUND(1.2,7))),2)</f>
        <v>195.14</v>
      </c>
      <c r="AE53">
        <f t="shared" si="47"/>
        <v>26.2</v>
      </c>
      <c r="AF53">
        <f t="shared" si="48"/>
        <v>300.12</v>
      </c>
      <c r="AG53">
        <f t="shared" si="25"/>
        <v>0</v>
      </c>
      <c r="AH53">
        <f t="shared" si="49"/>
        <v>24.36</v>
      </c>
      <c r="AI53">
        <f t="shared" si="50"/>
        <v>0</v>
      </c>
      <c r="AJ53">
        <f t="shared" si="26"/>
        <v>0</v>
      </c>
      <c r="AK53">
        <v>666.65</v>
      </c>
      <c r="AL53">
        <v>253.93</v>
      </c>
      <c r="AM53">
        <v>162.62</v>
      </c>
      <c r="AN53">
        <v>21.83</v>
      </c>
      <c r="AO53">
        <v>250.1</v>
      </c>
      <c r="AP53">
        <v>0</v>
      </c>
      <c r="AQ53">
        <v>20.3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9.66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0</v>
      </c>
      <c r="BJ53" t="s">
        <v>98</v>
      </c>
      <c r="BM53">
        <v>331</v>
      </c>
      <c r="BN53">
        <v>0</v>
      </c>
      <c r="BO53" t="s">
        <v>3</v>
      </c>
      <c r="BP53">
        <v>0</v>
      </c>
      <c r="BQ53">
        <v>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346</v>
      </c>
      <c r="CO53">
        <v>0</v>
      </c>
      <c r="CP53">
        <f t="shared" si="27"/>
        <v>295</v>
      </c>
      <c r="CQ53">
        <f t="shared" si="53"/>
        <v>2452.9638</v>
      </c>
      <c r="CR53">
        <f>AD53*BB53</f>
        <v>195.14</v>
      </c>
      <c r="CS53">
        <f t="shared" si="29"/>
        <v>26.2</v>
      </c>
      <c r="CT53">
        <f t="shared" si="30"/>
        <v>300.12</v>
      </c>
      <c r="CU53">
        <f t="shared" si="31"/>
        <v>0</v>
      </c>
      <c r="CV53">
        <f t="shared" si="32"/>
        <v>24.36</v>
      </c>
      <c r="CW53">
        <f t="shared" si="33"/>
        <v>0</v>
      </c>
      <c r="CX53">
        <f t="shared" si="34"/>
        <v>0</v>
      </c>
      <c r="CY53">
        <f>0</f>
        <v>0</v>
      </c>
      <c r="CZ53">
        <f>0</f>
        <v>0</v>
      </c>
      <c r="DC53" t="s">
        <v>3</v>
      </c>
      <c r="DD53" t="s">
        <v>73</v>
      </c>
      <c r="DE53" t="s">
        <v>74</v>
      </c>
      <c r="DF53" t="s">
        <v>74</v>
      </c>
      <c r="DG53" t="s">
        <v>74</v>
      </c>
      <c r="DH53" t="s">
        <v>3</v>
      </c>
      <c r="DI53" t="s">
        <v>74</v>
      </c>
      <c r="DJ53" t="s">
        <v>74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97</v>
      </c>
      <c r="DW53" t="s">
        <v>97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0</v>
      </c>
      <c r="EF53">
        <v>0</v>
      </c>
      <c r="EG53" t="s">
        <v>3</v>
      </c>
      <c r="EH53">
        <v>0</v>
      </c>
      <c r="EI53" t="s">
        <v>3</v>
      </c>
      <c r="EJ53">
        <v>0</v>
      </c>
      <c r="EK53">
        <v>331</v>
      </c>
      <c r="EL53" t="s">
        <v>3</v>
      </c>
      <c r="EM53" t="s">
        <v>3</v>
      </c>
      <c r="EO53" t="s">
        <v>78</v>
      </c>
      <c r="EQ53">
        <v>132096</v>
      </c>
      <c r="ER53">
        <v>666.65</v>
      </c>
      <c r="ES53">
        <v>253.93</v>
      </c>
      <c r="ET53">
        <v>162.62</v>
      </c>
      <c r="EU53">
        <v>21.83</v>
      </c>
      <c r="EV53">
        <v>250.1</v>
      </c>
      <c r="EW53">
        <v>20.3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-455802301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>ROUND(IF(AND(BH53=3,BI53=3,FS53&lt;&gt;0),P53,0),0)</f>
        <v>0</v>
      </c>
      <c r="GM53">
        <f>ROUND(O53+X53+Y53,0)+GX53</f>
        <v>295</v>
      </c>
      <c r="GN53">
        <f t="shared" si="35"/>
        <v>295</v>
      </c>
      <c r="GO53">
        <f t="shared" si="36"/>
        <v>0</v>
      </c>
      <c r="GP53">
        <f t="shared" si="37"/>
        <v>0</v>
      </c>
      <c r="GR53">
        <v>0</v>
      </c>
      <c r="GS53">
        <v>3</v>
      </c>
      <c r="GT53">
        <v>0</v>
      </c>
      <c r="GU53" t="s">
        <v>3</v>
      </c>
      <c r="GV53">
        <f t="shared" si="38"/>
        <v>0</v>
      </c>
      <c r="GW53">
        <v>1</v>
      </c>
      <c r="GX53">
        <f>ROUND(HC53*I53,0)</f>
        <v>0</v>
      </c>
      <c r="HA53">
        <v>0</v>
      </c>
      <c r="HB53">
        <v>0</v>
      </c>
      <c r="HC53">
        <f t="shared" si="3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99</v>
      </c>
      <c r="F54" s="2" t="s">
        <v>100</v>
      </c>
      <c r="G54" s="2" t="s">
        <v>101</v>
      </c>
      <c r="H54" s="2" t="s">
        <v>102</v>
      </c>
      <c r="I54" s="2">
        <f>ROUND((10)/1000,7)</f>
        <v>0.01</v>
      </c>
      <c r="J54" s="2">
        <v>0</v>
      </c>
      <c r="K54" s="2">
        <f>ROUND((10)/1000,7)</f>
        <v>0.01</v>
      </c>
      <c r="L54" s="2"/>
      <c r="M54" s="2"/>
      <c r="N54" s="2"/>
      <c r="O54" s="2">
        <f>ROUND(CP54,2)</f>
        <v>141.97999999999999</v>
      </c>
      <c r="P54" s="2">
        <f>ROUND(CQ54*I54,2)</f>
        <v>141.97999999999999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>ROUND(CU54*I54,2)</f>
        <v>0</v>
      </c>
      <c r="U54" s="2">
        <f t="shared" si="21"/>
        <v>0</v>
      </c>
      <c r="V54" s="2">
        <f t="shared" si="22"/>
        <v>0</v>
      </c>
      <c r="W54" s="2">
        <f>ROUND(CX54*I54,2)</f>
        <v>7.0000000000000007E-2</v>
      </c>
      <c r="X54" s="2">
        <f>ROUND(CY54,2)</f>
        <v>0</v>
      </c>
      <c r="Y54" s="2">
        <f>ROUND(CZ54,2)</f>
        <v>0</v>
      </c>
      <c r="Z54" s="2"/>
      <c r="AA54" s="2">
        <v>64875758</v>
      </c>
      <c r="AB54" s="2">
        <f t="shared" si="23"/>
        <v>14197.52</v>
      </c>
      <c r="AC54" s="2">
        <f>ROUND((ES54),2)</f>
        <v>14197.52</v>
      </c>
      <c r="AD54" s="2">
        <f>ROUND((((ET54)-(EU54))+AE54),2)</f>
        <v>0</v>
      </c>
      <c r="AE54" s="2">
        <f>ROUND((EU54),2)</f>
        <v>0</v>
      </c>
      <c r="AF54" s="2">
        <f>ROUND((EV54),2)</f>
        <v>0</v>
      </c>
      <c r="AG54" s="2">
        <f t="shared" si="25"/>
        <v>0</v>
      </c>
      <c r="AH54" s="2">
        <f>(EW54)</f>
        <v>0</v>
      </c>
      <c r="AI54" s="2">
        <f>(EX54)</f>
        <v>0</v>
      </c>
      <c r="AJ54" s="2">
        <f t="shared" si="26"/>
        <v>7.37</v>
      </c>
      <c r="AK54" s="2">
        <v>14197.52</v>
      </c>
      <c r="AL54" s="2">
        <v>14197.52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7.37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103</v>
      </c>
      <c r="BK54" s="2"/>
      <c r="BL54" s="2"/>
      <c r="BM54" s="2">
        <v>500002</v>
      </c>
      <c r="BN54" s="2">
        <v>0</v>
      </c>
      <c r="BO54" s="2" t="s">
        <v>3</v>
      </c>
      <c r="BP54" s="2">
        <v>0</v>
      </c>
      <c r="BQ54" s="2">
        <v>12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27"/>
        <v>141.97999999999999</v>
      </c>
      <c r="CQ54" s="2">
        <f t="shared" si="53"/>
        <v>14197.52</v>
      </c>
      <c r="CR54" s="2">
        <f>(((ET54)*BB54-(EU54)*BS54)+AE54*BS54)</f>
        <v>0</v>
      </c>
      <c r="CS54" s="2">
        <f t="shared" si="29"/>
        <v>0</v>
      </c>
      <c r="CT54" s="2">
        <f t="shared" si="30"/>
        <v>0</v>
      </c>
      <c r="CU54" s="2">
        <f t="shared" si="31"/>
        <v>0</v>
      </c>
      <c r="CV54" s="2">
        <f t="shared" si="32"/>
        <v>0</v>
      </c>
      <c r="CW54" s="2">
        <f t="shared" si="33"/>
        <v>0</v>
      </c>
      <c r="CX54" s="2">
        <f t="shared" si="34"/>
        <v>7.37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102</v>
      </c>
      <c r="DW54" s="2" t="s">
        <v>104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49994106</v>
      </c>
      <c r="EF54" s="2">
        <v>12</v>
      </c>
      <c r="EG54" s="2" t="s">
        <v>105</v>
      </c>
      <c r="EH54" s="2">
        <v>0</v>
      </c>
      <c r="EI54" s="2" t="s">
        <v>3</v>
      </c>
      <c r="EJ54" s="2">
        <v>2</v>
      </c>
      <c r="EK54" s="2">
        <v>500002</v>
      </c>
      <c r="EL54" s="2" t="s">
        <v>106</v>
      </c>
      <c r="EM54" s="2" t="s">
        <v>107</v>
      </c>
      <c r="EN54" s="2"/>
      <c r="EO54" s="2" t="s">
        <v>3</v>
      </c>
      <c r="EP54" s="2"/>
      <c r="EQ54" s="2">
        <v>131072</v>
      </c>
      <c r="ER54" s="2">
        <v>14197.52</v>
      </c>
      <c r="ES54" s="2">
        <v>14197.52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-1472730313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>ROUND(IF(AND(BH54=3,BI54=3,FS54&lt;&gt;0),P54,0),2)</f>
        <v>0</v>
      </c>
      <c r="GM54" s="2">
        <f>ROUND(O54+X54+Y54,2)+GX54</f>
        <v>141.97999999999999</v>
      </c>
      <c r="GN54" s="2">
        <f t="shared" si="35"/>
        <v>0</v>
      </c>
      <c r="GO54" s="2">
        <f t="shared" si="36"/>
        <v>141.97999999999999</v>
      </c>
      <c r="GP54" s="2">
        <f t="shared" si="37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38"/>
        <v>0</v>
      </c>
      <c r="GW54" s="2">
        <v>1</v>
      </c>
      <c r="GX54" s="2">
        <f>ROUND(HC54*I54,2)</f>
        <v>0</v>
      </c>
      <c r="GY54" s="2"/>
      <c r="GZ54" s="2"/>
      <c r="HA54" s="2">
        <v>0</v>
      </c>
      <c r="HB54" s="2">
        <v>0</v>
      </c>
      <c r="HC54" s="2">
        <f t="shared" si="3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99</v>
      </c>
      <c r="F55" t="s">
        <v>100</v>
      </c>
      <c r="G55" t="s">
        <v>101</v>
      </c>
      <c r="H55" t="s">
        <v>102</v>
      </c>
      <c r="I55">
        <f>ROUND((10)/1000,7)</f>
        <v>0.01</v>
      </c>
      <c r="J55">
        <v>0</v>
      </c>
      <c r="K55">
        <f>ROUND((10)/1000,7)</f>
        <v>0.01</v>
      </c>
      <c r="O55">
        <f>ROUND(CP55,0)</f>
        <v>1004</v>
      </c>
      <c r="P55">
        <f>ROUND(CQ55*I55,0)</f>
        <v>1004</v>
      </c>
      <c r="Q55">
        <f>ROUND(CR55*I55,0)</f>
        <v>0</v>
      </c>
      <c r="R55">
        <f>ROUND(CS55*I55,0)</f>
        <v>0</v>
      </c>
      <c r="S55">
        <f>ROUND(CT55*I55,0)</f>
        <v>0</v>
      </c>
      <c r="T55">
        <f>ROUND(CU55*I55,0)</f>
        <v>0</v>
      </c>
      <c r="U55">
        <f t="shared" si="21"/>
        <v>0</v>
      </c>
      <c r="V55">
        <f t="shared" si="22"/>
        <v>0</v>
      </c>
      <c r="W55">
        <f>ROUND(CX55*I55,0)</f>
        <v>0</v>
      </c>
      <c r="X55">
        <f>ROUND(CY55,0)</f>
        <v>0</v>
      </c>
      <c r="Y55">
        <f>ROUND(CZ55,0)</f>
        <v>0</v>
      </c>
      <c r="AA55">
        <v>64875756</v>
      </c>
      <c r="AB55">
        <f t="shared" si="23"/>
        <v>14197.52</v>
      </c>
      <c r="AC55">
        <f>ROUND((ES55),2)</f>
        <v>14197.52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25"/>
        <v>0</v>
      </c>
      <c r="AH55">
        <f>(EW55)</f>
        <v>0</v>
      </c>
      <c r="AI55">
        <f>(EX55)</f>
        <v>0</v>
      </c>
      <c r="AJ55">
        <f t="shared" si="26"/>
        <v>7.37</v>
      </c>
      <c r="AK55">
        <v>14197.52</v>
      </c>
      <c r="AL55">
        <v>14197.52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7.37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7.07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103</v>
      </c>
      <c r="BM55">
        <v>500002</v>
      </c>
      <c r="BN55">
        <v>0</v>
      </c>
      <c r="BO55" t="s">
        <v>100</v>
      </c>
      <c r="BP55">
        <v>1</v>
      </c>
      <c r="BQ55">
        <v>12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7"/>
        <v>1004</v>
      </c>
      <c r="CQ55">
        <f t="shared" si="53"/>
        <v>100376.4664</v>
      </c>
      <c r="CR55">
        <f>(((ET55)*BB55-(EU55)*BS55)+AE55*BS55)</f>
        <v>0</v>
      </c>
      <c r="CS55">
        <f t="shared" si="29"/>
        <v>0</v>
      </c>
      <c r="CT55">
        <f t="shared" si="30"/>
        <v>0</v>
      </c>
      <c r="CU55">
        <f t="shared" si="31"/>
        <v>0</v>
      </c>
      <c r="CV55">
        <f t="shared" si="32"/>
        <v>0</v>
      </c>
      <c r="CW55">
        <f t="shared" si="33"/>
        <v>0</v>
      </c>
      <c r="CX55">
        <f t="shared" si="34"/>
        <v>7.37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102</v>
      </c>
      <c r="DW55" t="s">
        <v>104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49994106</v>
      </c>
      <c r="EF55">
        <v>12</v>
      </c>
      <c r="EG55" t="s">
        <v>105</v>
      </c>
      <c r="EH55">
        <v>0</v>
      </c>
      <c r="EI55" t="s">
        <v>3</v>
      </c>
      <c r="EJ55">
        <v>2</v>
      </c>
      <c r="EK55">
        <v>500002</v>
      </c>
      <c r="EL55" t="s">
        <v>106</v>
      </c>
      <c r="EM55" t="s">
        <v>107</v>
      </c>
      <c r="EO55" t="s">
        <v>3</v>
      </c>
      <c r="EQ55">
        <v>131072</v>
      </c>
      <c r="ER55">
        <v>14197.52</v>
      </c>
      <c r="ES55">
        <v>14197.52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0</v>
      </c>
      <c r="GF55">
        <v>-1472730313</v>
      </c>
      <c r="GG55">
        <v>2</v>
      </c>
      <c r="GH55">
        <v>1</v>
      </c>
      <c r="GI55">
        <v>2</v>
      </c>
      <c r="GJ55">
        <v>0</v>
      </c>
      <c r="GK55">
        <f>ROUND(R55*(S12)/100,0)</f>
        <v>0</v>
      </c>
      <c r="GL55">
        <f>ROUND(IF(AND(BH55=3,BI55=3,FS55&lt;&gt;0),P55,0),0)</f>
        <v>0</v>
      </c>
      <c r="GM55">
        <f>ROUND(O55+X55+Y55+GK55,0)+GX55</f>
        <v>1004</v>
      </c>
      <c r="GN55">
        <f t="shared" si="35"/>
        <v>0</v>
      </c>
      <c r="GO55">
        <f t="shared" si="36"/>
        <v>1004</v>
      </c>
      <c r="GP55">
        <f t="shared" si="37"/>
        <v>0</v>
      </c>
      <c r="GR55">
        <v>0</v>
      </c>
      <c r="GS55">
        <v>3</v>
      </c>
      <c r="GT55">
        <v>0</v>
      </c>
      <c r="GU55" t="s">
        <v>3</v>
      </c>
      <c r="GV55">
        <f t="shared" si="38"/>
        <v>0</v>
      </c>
      <c r="GW55">
        <v>1</v>
      </c>
      <c r="GX55">
        <f>ROUND(HC55*I55,0)</f>
        <v>0</v>
      </c>
      <c r="HA55">
        <v>0</v>
      </c>
      <c r="HB55">
        <v>0</v>
      </c>
      <c r="HC55">
        <f t="shared" si="3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7" spans="1:255" x14ac:dyDescent="0.2">
      <c r="A57" s="3">
        <v>51</v>
      </c>
      <c r="B57" s="3">
        <f>B24</f>
        <v>1</v>
      </c>
      <c r="C57" s="3">
        <f>A24</f>
        <v>4</v>
      </c>
      <c r="D57" s="3">
        <f>ROW(A24)</f>
        <v>24</v>
      </c>
      <c r="E57" s="3"/>
      <c r="F57" s="3" t="str">
        <f>IF(F24&lt;&gt;"",F24,"")</f>
        <v>Новый раздел</v>
      </c>
      <c r="G57" s="3" t="str">
        <f>IF(G24&lt;&gt;"",G24,"")</f>
        <v>Шкаф ТМ КВЛ</v>
      </c>
      <c r="H57" s="3">
        <v>0</v>
      </c>
      <c r="I57" s="3"/>
      <c r="J57" s="3"/>
      <c r="K57" s="3"/>
      <c r="L57" s="3"/>
      <c r="M57" s="3"/>
      <c r="N57" s="3"/>
      <c r="O57" s="3">
        <f t="shared" ref="O57:T57" si="54">ROUND(AB57,0)</f>
        <v>86049</v>
      </c>
      <c r="P57" s="3">
        <f t="shared" si="54"/>
        <v>85982</v>
      </c>
      <c r="Q57" s="3">
        <f t="shared" si="54"/>
        <v>5</v>
      </c>
      <c r="R57" s="3">
        <f t="shared" si="54"/>
        <v>0</v>
      </c>
      <c r="S57" s="3">
        <f t="shared" si="54"/>
        <v>62</v>
      </c>
      <c r="T57" s="3">
        <f t="shared" si="54"/>
        <v>0</v>
      </c>
      <c r="U57" s="3">
        <f>AH57</f>
        <v>6.5143599999999999</v>
      </c>
      <c r="V57" s="3">
        <f>AI57</f>
        <v>3.5999999999999999E-3</v>
      </c>
      <c r="W57" s="3">
        <f>ROUND(AJ57,0)</f>
        <v>0</v>
      </c>
      <c r="X57" s="3">
        <f>ROUND(AK57,0)</f>
        <v>59</v>
      </c>
      <c r="Y57" s="3">
        <f>ROUND(AL57,0)</f>
        <v>31</v>
      </c>
      <c r="Z57" s="3"/>
      <c r="AA57" s="3"/>
      <c r="AB57" s="3">
        <f>ROUND(SUMIF(AA28:AA55,"=64875758",O28:O55),0)</f>
        <v>86049</v>
      </c>
      <c r="AC57" s="3">
        <f>ROUND(SUMIF(AA28:AA55,"=64875758",P28:P55),0)</f>
        <v>85982</v>
      </c>
      <c r="AD57" s="3">
        <f>ROUND(SUMIF(AA28:AA55,"=64875758",Q28:Q55),0)</f>
        <v>5</v>
      </c>
      <c r="AE57" s="3">
        <f>ROUND(SUMIF(AA28:AA55,"=64875758",R28:R55),0)</f>
        <v>0</v>
      </c>
      <c r="AF57" s="3">
        <f>ROUND(SUMIF(AA28:AA55,"=64875758",S28:S55),0)</f>
        <v>62</v>
      </c>
      <c r="AG57" s="3">
        <f>ROUND(SUMIF(AA28:AA55,"=64875758",T28:T55),0)</f>
        <v>0</v>
      </c>
      <c r="AH57" s="3">
        <f>SUMIF(AA28:AA55,"=64875758",U28:U55)</f>
        <v>6.5143599999999999</v>
      </c>
      <c r="AI57" s="3">
        <f>SUMIF(AA28:AA55,"=64875758",V28:V55)</f>
        <v>3.5999999999999999E-3</v>
      </c>
      <c r="AJ57" s="3">
        <f>ROUND(SUMIF(AA28:AA55,"=64875758",W28:W55),0)</f>
        <v>0</v>
      </c>
      <c r="AK57" s="3">
        <f>ROUND(SUMIF(AA28:AA55,"=64875758",X28:X55),0)</f>
        <v>59</v>
      </c>
      <c r="AL57" s="3">
        <f>ROUND(SUMIF(AA28:AA55,"=64875758",Y28:Y55),0)</f>
        <v>31</v>
      </c>
      <c r="AM57" s="3"/>
      <c r="AN57" s="3"/>
      <c r="AO57" s="3">
        <f t="shared" ref="AO57:BD57" si="55">ROUND(BX57,0)</f>
        <v>0</v>
      </c>
      <c r="AP57" s="3">
        <f t="shared" si="55"/>
        <v>4880</v>
      </c>
      <c r="AQ57" s="3">
        <f t="shared" si="55"/>
        <v>0</v>
      </c>
      <c r="AR57" s="3">
        <f t="shared" si="55"/>
        <v>86139</v>
      </c>
      <c r="AS57" s="3">
        <f t="shared" si="55"/>
        <v>80939</v>
      </c>
      <c r="AT57" s="3">
        <f t="shared" si="55"/>
        <v>320</v>
      </c>
      <c r="AU57" s="3">
        <f t="shared" si="55"/>
        <v>0</v>
      </c>
      <c r="AV57" s="3">
        <f t="shared" si="55"/>
        <v>85982</v>
      </c>
      <c r="AW57" s="3">
        <f t="shared" si="55"/>
        <v>81102</v>
      </c>
      <c r="AX57" s="3">
        <f t="shared" si="55"/>
        <v>0</v>
      </c>
      <c r="AY57" s="3">
        <f t="shared" si="55"/>
        <v>81102</v>
      </c>
      <c r="AZ57" s="3">
        <f t="shared" si="55"/>
        <v>4880</v>
      </c>
      <c r="BA57" s="3">
        <f t="shared" si="55"/>
        <v>0</v>
      </c>
      <c r="BB57" s="3">
        <f t="shared" si="55"/>
        <v>0</v>
      </c>
      <c r="BC57" s="3">
        <f t="shared" si="55"/>
        <v>0</v>
      </c>
      <c r="BD57" s="3">
        <f t="shared" si="55"/>
        <v>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>
        <f>ROUND(SUMIF(AA28:AA55,"=64875758",FQ28:FQ55),0)</f>
        <v>0</v>
      </c>
      <c r="BY57" s="3">
        <f>ROUND(SUMIF(AA28:AA55,"=64875758",FR28:FR55),0)</f>
        <v>4880</v>
      </c>
      <c r="BZ57" s="3">
        <f>ROUND(SUMIF(AA28:AA55,"=64875758",GL28:GL55),0)</f>
        <v>0</v>
      </c>
      <c r="CA57" s="3">
        <f>ROUND(SUMIF(AA28:AA55,"=64875758",GM28:GM55),0)</f>
        <v>86139</v>
      </c>
      <c r="CB57" s="3">
        <f>ROUND(SUMIF(AA28:AA55,"=64875758",GN28:GN55),0)</f>
        <v>80939</v>
      </c>
      <c r="CC57" s="3">
        <f>ROUND(SUMIF(AA28:AA55,"=64875758",GO28:GO55),0)</f>
        <v>320</v>
      </c>
      <c r="CD57" s="3">
        <f>ROUND(SUMIF(AA28:AA55,"=64875758",GP28:GP55),0)</f>
        <v>0</v>
      </c>
      <c r="CE57" s="3">
        <f>AC57-BX57</f>
        <v>85982</v>
      </c>
      <c r="CF57" s="3">
        <f>AC57-BY57</f>
        <v>81102</v>
      </c>
      <c r="CG57" s="3">
        <f>BX57-BZ57</f>
        <v>0</v>
      </c>
      <c r="CH57" s="3">
        <f>AC57-BX57-BY57+BZ57</f>
        <v>81102</v>
      </c>
      <c r="CI57" s="3">
        <f>BY57-BZ57</f>
        <v>4880</v>
      </c>
      <c r="CJ57" s="3">
        <f>ROUND(SUMIF(AA28:AA55,"=64875758",GX28:GX55),0)</f>
        <v>0</v>
      </c>
      <c r="CK57" s="3">
        <f>ROUND(SUMIF(AA28:AA55,"=64875758",GY28:GY55),0)</f>
        <v>0</v>
      </c>
      <c r="CL57" s="3">
        <f>ROUND(SUMIF(AA28:AA55,"=64875758",GZ28:GZ55),0)</f>
        <v>0</v>
      </c>
      <c r="CM57" s="3">
        <f>ROUND(SUMIF(AA28:AA55,"=64875758",HD28:HD55),0)</f>
        <v>0</v>
      </c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4">
        <f t="shared" ref="DG57:DL57" si="56">ROUND(DT57,0)</f>
        <v>93745</v>
      </c>
      <c r="DH57" s="4">
        <f t="shared" si="56"/>
        <v>90518</v>
      </c>
      <c r="DI57" s="4">
        <f t="shared" si="56"/>
        <v>46</v>
      </c>
      <c r="DJ57" s="4">
        <f t="shared" si="56"/>
        <v>2</v>
      </c>
      <c r="DK57" s="4">
        <f t="shared" si="56"/>
        <v>3181</v>
      </c>
      <c r="DL57" s="4">
        <f t="shared" si="56"/>
        <v>0</v>
      </c>
      <c r="DM57" s="4">
        <f>DZ57</f>
        <v>6.5143599999999999</v>
      </c>
      <c r="DN57" s="4">
        <f>EA57</f>
        <v>3.5999999999999999E-3</v>
      </c>
      <c r="DO57" s="4">
        <f>ROUND(EB57,0)</f>
        <v>0</v>
      </c>
      <c r="DP57" s="4">
        <f>ROUND(EC57,0)</f>
        <v>2996</v>
      </c>
      <c r="DQ57" s="4">
        <f>ROUND(ED57,0)</f>
        <v>1557</v>
      </c>
      <c r="DR57" s="4"/>
      <c r="DS57" s="4"/>
      <c r="DT57" s="4">
        <f>ROUND(SUMIF(AA28:AA55,"=64875756",O28:O55),0)</f>
        <v>93745</v>
      </c>
      <c r="DU57" s="4">
        <f>ROUND(SUMIF(AA28:AA55,"=64875756",P28:P55),0)</f>
        <v>90518</v>
      </c>
      <c r="DV57" s="4">
        <f>ROUND(SUMIF(AA28:AA55,"=64875756",Q28:Q55),0)</f>
        <v>46</v>
      </c>
      <c r="DW57" s="4">
        <f>ROUND(SUMIF(AA28:AA55,"=64875756",R28:R55),0)</f>
        <v>2</v>
      </c>
      <c r="DX57" s="4">
        <f>ROUND(SUMIF(AA28:AA55,"=64875756",S28:S55),0)</f>
        <v>3181</v>
      </c>
      <c r="DY57" s="4">
        <f>ROUND(SUMIF(AA28:AA55,"=64875756",T28:T55),0)</f>
        <v>0</v>
      </c>
      <c r="DZ57" s="4">
        <f>SUMIF(AA28:AA55,"=64875756",U28:U55)</f>
        <v>6.5143599999999999</v>
      </c>
      <c r="EA57" s="4">
        <f>SUMIF(AA28:AA55,"=64875756",V28:V55)</f>
        <v>3.5999999999999999E-3</v>
      </c>
      <c r="EB57" s="4">
        <f>ROUND(SUMIF(AA28:AA55,"=64875756",W28:W55),0)</f>
        <v>0</v>
      </c>
      <c r="EC57" s="4">
        <f>ROUND(SUMIF(AA28:AA55,"=64875756",X28:X55),0)</f>
        <v>2996</v>
      </c>
      <c r="ED57" s="4">
        <f>ROUND(SUMIF(AA28:AA55,"=64875756",Y28:Y55),0)</f>
        <v>1557</v>
      </c>
      <c r="EE57" s="4"/>
      <c r="EF57" s="4"/>
      <c r="EG57" s="4">
        <f t="shared" ref="EG57:EV57" si="57">ROUND(FP57,0)</f>
        <v>0</v>
      </c>
      <c r="EH57" s="4">
        <f t="shared" si="57"/>
        <v>5087</v>
      </c>
      <c r="EI57" s="4">
        <f t="shared" si="57"/>
        <v>0</v>
      </c>
      <c r="EJ57" s="4">
        <f t="shared" si="57"/>
        <v>98301</v>
      </c>
      <c r="EK57" s="4">
        <f t="shared" si="57"/>
        <v>84333</v>
      </c>
      <c r="EL57" s="4">
        <f t="shared" si="57"/>
        <v>8881</v>
      </c>
      <c r="EM57" s="4">
        <f t="shared" si="57"/>
        <v>0</v>
      </c>
      <c r="EN57" s="4">
        <f t="shared" si="57"/>
        <v>90518</v>
      </c>
      <c r="EO57" s="4">
        <f t="shared" si="57"/>
        <v>85431</v>
      </c>
      <c r="EP57" s="4">
        <f t="shared" si="57"/>
        <v>0</v>
      </c>
      <c r="EQ57" s="4">
        <f t="shared" si="57"/>
        <v>85431</v>
      </c>
      <c r="ER57" s="4">
        <f t="shared" si="57"/>
        <v>5087</v>
      </c>
      <c r="ES57" s="4">
        <f t="shared" si="57"/>
        <v>0</v>
      </c>
      <c r="ET57" s="4">
        <f t="shared" si="57"/>
        <v>0</v>
      </c>
      <c r="EU57" s="4">
        <f t="shared" si="57"/>
        <v>0</v>
      </c>
      <c r="EV57" s="4">
        <f t="shared" si="57"/>
        <v>0</v>
      </c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>
        <f>ROUND(SUMIF(AA28:AA55,"=64875756",FQ28:FQ55),0)</f>
        <v>0</v>
      </c>
      <c r="FQ57" s="4">
        <f>ROUND(SUMIF(AA28:AA55,"=64875756",FR28:FR55),0)</f>
        <v>5087</v>
      </c>
      <c r="FR57" s="4">
        <f>ROUND(SUMIF(AA28:AA55,"=64875756",GL28:GL55),0)</f>
        <v>0</v>
      </c>
      <c r="FS57" s="4">
        <f>ROUND(SUMIF(AA28:AA55,"=64875756",GM28:GM55),0)</f>
        <v>98301</v>
      </c>
      <c r="FT57" s="4">
        <f>ROUND(SUMIF(AA28:AA55,"=64875756",GN28:GN55),0)</f>
        <v>84333</v>
      </c>
      <c r="FU57" s="4">
        <f>ROUND(SUMIF(AA28:AA55,"=64875756",GO28:GO55),0)</f>
        <v>8881</v>
      </c>
      <c r="FV57" s="4">
        <f>ROUND(SUMIF(AA28:AA55,"=64875756",GP28:GP55),0)</f>
        <v>0</v>
      </c>
      <c r="FW57" s="4">
        <f>DU57-FP57</f>
        <v>90518</v>
      </c>
      <c r="FX57" s="4">
        <f>DU57-FQ57</f>
        <v>85431</v>
      </c>
      <c r="FY57" s="4">
        <f>FP57-FR57</f>
        <v>0</v>
      </c>
      <c r="FZ57" s="4">
        <f>DU57-FP57-FQ57+FR57</f>
        <v>85431</v>
      </c>
      <c r="GA57" s="4">
        <f>FQ57-FR57</f>
        <v>5087</v>
      </c>
      <c r="GB57" s="4">
        <f>ROUND(SUMIF(AA28:AA55,"=64875756",GX28:GX55),0)</f>
        <v>0</v>
      </c>
      <c r="GC57" s="4">
        <f>ROUND(SUMIF(AA28:AA55,"=64875756",GY28:GY55),0)</f>
        <v>0</v>
      </c>
      <c r="GD57" s="4">
        <f>ROUND(SUMIF(AA28:AA55,"=64875756",GZ28:GZ55),0)</f>
        <v>0</v>
      </c>
      <c r="GE57" s="4">
        <f>ROUND(SUMIF(AA28:AA55,"=64875756",HD28:HD55),0)</f>
        <v>0</v>
      </c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201</v>
      </c>
      <c r="F59" s="5">
        <f>ROUND(Source!O57,O59)</f>
        <v>86049</v>
      </c>
      <c r="G59" s="5" t="s">
        <v>108</v>
      </c>
      <c r="H59" s="5" t="s">
        <v>109</v>
      </c>
      <c r="I59" s="5"/>
      <c r="J59" s="5"/>
      <c r="K59" s="5">
        <v>201</v>
      </c>
      <c r="L59" s="5">
        <v>1</v>
      </c>
      <c r="M59" s="5">
        <v>3</v>
      </c>
      <c r="N59" s="5" t="s">
        <v>3</v>
      </c>
      <c r="O59" s="5">
        <v>0</v>
      </c>
      <c r="P59" s="5">
        <f>ROUND(Source!DG57,O59)</f>
        <v>93745</v>
      </c>
      <c r="Q59" s="5"/>
      <c r="R59" s="5"/>
      <c r="S59" s="5"/>
      <c r="T59" s="5"/>
      <c r="U59" s="5"/>
      <c r="V59" s="5"/>
      <c r="W59" s="5">
        <v>81169.11</v>
      </c>
      <c r="X59" s="5">
        <v>1</v>
      </c>
      <c r="Y59" s="5">
        <v>81169.11</v>
      </c>
      <c r="Z59" s="5">
        <v>88658</v>
      </c>
      <c r="AA59" s="5">
        <v>1</v>
      </c>
      <c r="AB59" s="5">
        <v>88658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202</v>
      </c>
      <c r="F60" s="5">
        <f>ROUND(Source!P57,O60)</f>
        <v>85982</v>
      </c>
      <c r="G60" s="5" t="s">
        <v>110</v>
      </c>
      <c r="H60" s="5" t="s">
        <v>111</v>
      </c>
      <c r="I60" s="5"/>
      <c r="J60" s="5"/>
      <c r="K60" s="5">
        <v>202</v>
      </c>
      <c r="L60" s="5">
        <v>2</v>
      </c>
      <c r="M60" s="5">
        <v>3</v>
      </c>
      <c r="N60" s="5" t="s">
        <v>3</v>
      </c>
      <c r="O60" s="5">
        <v>0</v>
      </c>
      <c r="P60" s="5">
        <f>ROUND(Source!DH57,O60)</f>
        <v>90518</v>
      </c>
      <c r="Q60" s="5"/>
      <c r="R60" s="5"/>
      <c r="S60" s="5"/>
      <c r="T60" s="5"/>
      <c r="U60" s="5"/>
      <c r="V60" s="5"/>
      <c r="W60" s="5">
        <v>85981.98</v>
      </c>
      <c r="X60" s="5">
        <v>1</v>
      </c>
      <c r="Y60" s="5">
        <v>85981.98</v>
      </c>
      <c r="Z60" s="5">
        <v>90518</v>
      </c>
      <c r="AA60" s="5">
        <v>1</v>
      </c>
      <c r="AB60" s="5">
        <v>90518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222</v>
      </c>
      <c r="F61" s="5">
        <f>ROUND(Source!AO57,O61)</f>
        <v>0</v>
      </c>
      <c r="G61" s="5" t="s">
        <v>112</v>
      </c>
      <c r="H61" s="5" t="s">
        <v>113</v>
      </c>
      <c r="I61" s="5"/>
      <c r="J61" s="5"/>
      <c r="K61" s="5">
        <v>222</v>
      </c>
      <c r="L61" s="5">
        <v>3</v>
      </c>
      <c r="M61" s="5">
        <v>3</v>
      </c>
      <c r="N61" s="5" t="s">
        <v>3</v>
      </c>
      <c r="O61" s="5">
        <v>0</v>
      </c>
      <c r="P61" s="5">
        <f>ROUND(Source!EG57,O61)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225</v>
      </c>
      <c r="F62" s="5">
        <f>ROUND(Source!AV57,O62)</f>
        <v>85982</v>
      </c>
      <c r="G62" s="5" t="s">
        <v>114</v>
      </c>
      <c r="H62" s="5" t="s">
        <v>115</v>
      </c>
      <c r="I62" s="5"/>
      <c r="J62" s="5"/>
      <c r="K62" s="5">
        <v>225</v>
      </c>
      <c r="L62" s="5">
        <v>4</v>
      </c>
      <c r="M62" s="5">
        <v>3</v>
      </c>
      <c r="N62" s="5" t="s">
        <v>3</v>
      </c>
      <c r="O62" s="5">
        <v>0</v>
      </c>
      <c r="P62" s="5">
        <f>ROUND(Source!EN57,O62)</f>
        <v>90518</v>
      </c>
      <c r="Q62" s="5"/>
      <c r="R62" s="5"/>
      <c r="S62" s="5"/>
      <c r="T62" s="5"/>
      <c r="U62" s="5"/>
      <c r="V62" s="5"/>
      <c r="W62" s="5">
        <v>85981.98</v>
      </c>
      <c r="X62" s="5">
        <v>1</v>
      </c>
      <c r="Y62" s="5">
        <v>85981.98</v>
      </c>
      <c r="Z62" s="5">
        <v>90518</v>
      </c>
      <c r="AA62" s="5">
        <v>1</v>
      </c>
      <c r="AB62" s="5">
        <v>90518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226</v>
      </c>
      <c r="F63" s="5">
        <f>ROUND(Source!AW57,O63)</f>
        <v>81102</v>
      </c>
      <c r="G63" s="5" t="s">
        <v>116</v>
      </c>
      <c r="H63" s="5" t="s">
        <v>117</v>
      </c>
      <c r="I63" s="5"/>
      <c r="J63" s="5"/>
      <c r="K63" s="5">
        <v>226</v>
      </c>
      <c r="L63" s="5">
        <v>5</v>
      </c>
      <c r="M63" s="5">
        <v>3</v>
      </c>
      <c r="N63" s="5" t="s">
        <v>3</v>
      </c>
      <c r="O63" s="5">
        <v>0</v>
      </c>
      <c r="P63" s="5">
        <f>ROUND(Source!EO57,O63)</f>
        <v>85431</v>
      </c>
      <c r="Q63" s="5"/>
      <c r="R63" s="5"/>
      <c r="S63" s="5"/>
      <c r="T63" s="5"/>
      <c r="U63" s="5"/>
      <c r="V63" s="5"/>
      <c r="W63" s="5">
        <v>81101.98</v>
      </c>
      <c r="X63" s="5">
        <v>1</v>
      </c>
      <c r="Y63" s="5">
        <v>81101.98</v>
      </c>
      <c r="Z63" s="5">
        <v>85431</v>
      </c>
      <c r="AA63" s="5">
        <v>1</v>
      </c>
      <c r="AB63" s="5">
        <v>85431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227</v>
      </c>
      <c r="F64" s="5">
        <f>ROUND(Source!AX57,O64)</f>
        <v>0</v>
      </c>
      <c r="G64" s="5" t="s">
        <v>118</v>
      </c>
      <c r="H64" s="5" t="s">
        <v>119</v>
      </c>
      <c r="I64" s="5"/>
      <c r="J64" s="5"/>
      <c r="K64" s="5">
        <v>227</v>
      </c>
      <c r="L64" s="5">
        <v>6</v>
      </c>
      <c r="M64" s="5">
        <v>3</v>
      </c>
      <c r="N64" s="5" t="s">
        <v>3</v>
      </c>
      <c r="O64" s="5">
        <v>0</v>
      </c>
      <c r="P64" s="5">
        <f>ROUND(Source!EP57,O64)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228</v>
      </c>
      <c r="F65" s="5">
        <f>ROUND(Source!AY57,O65)</f>
        <v>81102</v>
      </c>
      <c r="G65" s="5" t="s">
        <v>120</v>
      </c>
      <c r="H65" s="5" t="s">
        <v>121</v>
      </c>
      <c r="I65" s="5"/>
      <c r="J65" s="5"/>
      <c r="K65" s="5">
        <v>228</v>
      </c>
      <c r="L65" s="5">
        <v>7</v>
      </c>
      <c r="M65" s="5">
        <v>3</v>
      </c>
      <c r="N65" s="5" t="s">
        <v>3</v>
      </c>
      <c r="O65" s="5">
        <v>0</v>
      </c>
      <c r="P65" s="5">
        <f>ROUND(Source!EQ57,O65)</f>
        <v>85431</v>
      </c>
      <c r="Q65" s="5"/>
      <c r="R65" s="5"/>
      <c r="S65" s="5"/>
      <c r="T65" s="5"/>
      <c r="U65" s="5"/>
      <c r="V65" s="5"/>
      <c r="W65" s="5">
        <v>81101.98</v>
      </c>
      <c r="X65" s="5">
        <v>1</v>
      </c>
      <c r="Y65" s="5">
        <v>81101.98</v>
      </c>
      <c r="Z65" s="5">
        <v>85431</v>
      </c>
      <c r="AA65" s="5">
        <v>1</v>
      </c>
      <c r="AB65" s="5">
        <v>85431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216</v>
      </c>
      <c r="F66" s="5">
        <f>ROUND(Source!AP57,O66)</f>
        <v>4880</v>
      </c>
      <c r="G66" s="5" t="s">
        <v>122</v>
      </c>
      <c r="H66" s="5" t="s">
        <v>123</v>
      </c>
      <c r="I66" s="5"/>
      <c r="J66" s="5"/>
      <c r="K66" s="5">
        <v>216</v>
      </c>
      <c r="L66" s="5">
        <v>8</v>
      </c>
      <c r="M66" s="5">
        <v>3</v>
      </c>
      <c r="N66" s="5" t="s">
        <v>3</v>
      </c>
      <c r="O66" s="5">
        <v>0</v>
      </c>
      <c r="P66" s="5">
        <f>ROUND(Source!EH57,O66)</f>
        <v>5087</v>
      </c>
      <c r="Q66" s="5"/>
      <c r="R66" s="5"/>
      <c r="S66" s="5"/>
      <c r="T66" s="5"/>
      <c r="U66" s="5"/>
      <c r="V66" s="5"/>
      <c r="W66" s="5">
        <v>4880</v>
      </c>
      <c r="X66" s="5">
        <v>1</v>
      </c>
      <c r="Y66" s="5">
        <v>4880</v>
      </c>
      <c r="Z66" s="5">
        <v>5087</v>
      </c>
      <c r="AA66" s="5">
        <v>1</v>
      </c>
      <c r="AB66" s="5">
        <v>5087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223</v>
      </c>
      <c r="F67" s="5">
        <f>ROUND(Source!AQ57,O67)</f>
        <v>0</v>
      </c>
      <c r="G67" s="5" t="s">
        <v>124</v>
      </c>
      <c r="H67" s="5" t="s">
        <v>125</v>
      </c>
      <c r="I67" s="5"/>
      <c r="J67" s="5"/>
      <c r="K67" s="5">
        <v>223</v>
      </c>
      <c r="L67" s="5">
        <v>9</v>
      </c>
      <c r="M67" s="5">
        <v>3</v>
      </c>
      <c r="N67" s="5" t="s">
        <v>3</v>
      </c>
      <c r="O67" s="5">
        <v>0</v>
      </c>
      <c r="P67" s="5">
        <f>ROUND(Source!EI57,O67)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229</v>
      </c>
      <c r="F68" s="5">
        <f>ROUND(Source!AZ57,O68)</f>
        <v>4880</v>
      </c>
      <c r="G68" s="5" t="s">
        <v>126</v>
      </c>
      <c r="H68" s="5" t="s">
        <v>127</v>
      </c>
      <c r="I68" s="5"/>
      <c r="J68" s="5"/>
      <c r="K68" s="5">
        <v>229</v>
      </c>
      <c r="L68" s="5">
        <v>10</v>
      </c>
      <c r="M68" s="5">
        <v>3</v>
      </c>
      <c r="N68" s="5" t="s">
        <v>3</v>
      </c>
      <c r="O68" s="5">
        <v>0</v>
      </c>
      <c r="P68" s="5">
        <f>ROUND(Source!ER57,O68)</f>
        <v>5087</v>
      </c>
      <c r="Q68" s="5"/>
      <c r="R68" s="5"/>
      <c r="S68" s="5"/>
      <c r="T68" s="5"/>
      <c r="U68" s="5"/>
      <c r="V68" s="5"/>
      <c r="W68" s="5">
        <v>4880</v>
      </c>
      <c r="X68" s="5">
        <v>1</v>
      </c>
      <c r="Y68" s="5">
        <v>4880</v>
      </c>
      <c r="Z68" s="5">
        <v>5087</v>
      </c>
      <c r="AA68" s="5">
        <v>1</v>
      </c>
      <c r="AB68" s="5">
        <v>5087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203</v>
      </c>
      <c r="F69" s="5">
        <f>ROUND(Source!Q57,O69)</f>
        <v>5</v>
      </c>
      <c r="G69" s="5" t="s">
        <v>77</v>
      </c>
      <c r="H69" s="5" t="s">
        <v>128</v>
      </c>
      <c r="I69" s="5"/>
      <c r="J69" s="5"/>
      <c r="K69" s="5">
        <v>203</v>
      </c>
      <c r="L69" s="5">
        <v>11</v>
      </c>
      <c r="M69" s="5">
        <v>3</v>
      </c>
      <c r="N69" s="5" t="s">
        <v>3</v>
      </c>
      <c r="O69" s="5">
        <v>0</v>
      </c>
      <c r="P69" s="5">
        <f>ROUND(Source!DI57,O69)</f>
        <v>46</v>
      </c>
      <c r="Q69" s="5"/>
      <c r="R69" s="5"/>
      <c r="S69" s="5"/>
      <c r="T69" s="5"/>
      <c r="U69" s="5"/>
      <c r="V69" s="5"/>
      <c r="W69" s="5">
        <v>4.66</v>
      </c>
      <c r="X69" s="5">
        <v>1</v>
      </c>
      <c r="Y69" s="5">
        <v>4.66</v>
      </c>
      <c r="Z69" s="5">
        <v>46</v>
      </c>
      <c r="AA69" s="5">
        <v>1</v>
      </c>
      <c r="AB69" s="5">
        <v>46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231</v>
      </c>
      <c r="F70" s="5">
        <f>ROUND(Source!BB57,O70)</f>
        <v>0</v>
      </c>
      <c r="G70" s="5" t="s">
        <v>129</v>
      </c>
      <c r="H70" s="5" t="s">
        <v>130</v>
      </c>
      <c r="I70" s="5"/>
      <c r="J70" s="5"/>
      <c r="K70" s="5">
        <v>231</v>
      </c>
      <c r="L70" s="5">
        <v>12</v>
      </c>
      <c r="M70" s="5">
        <v>3</v>
      </c>
      <c r="N70" s="5" t="s">
        <v>3</v>
      </c>
      <c r="O70" s="5">
        <v>0</v>
      </c>
      <c r="P70" s="5">
        <f>ROUND(Source!ET57,O70)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204</v>
      </c>
      <c r="F71" s="5">
        <f>ROUND(Source!R57,O71)</f>
        <v>0</v>
      </c>
      <c r="G71" s="5" t="s">
        <v>131</v>
      </c>
      <c r="H71" s="5" t="s">
        <v>132</v>
      </c>
      <c r="I71" s="5"/>
      <c r="J71" s="5"/>
      <c r="K71" s="5">
        <v>204</v>
      </c>
      <c r="L71" s="5">
        <v>13</v>
      </c>
      <c r="M71" s="5">
        <v>3</v>
      </c>
      <c r="N71" s="5" t="s">
        <v>3</v>
      </c>
      <c r="O71" s="5">
        <v>0</v>
      </c>
      <c r="P71" s="5">
        <f>ROUND(Source!DJ57,O71)</f>
        <v>2</v>
      </c>
      <c r="Q71" s="5"/>
      <c r="R71" s="5"/>
      <c r="S71" s="5"/>
      <c r="T71" s="5"/>
      <c r="U71" s="5"/>
      <c r="V71" s="5"/>
      <c r="W71" s="5">
        <v>0.05</v>
      </c>
      <c r="X71" s="5">
        <v>1</v>
      </c>
      <c r="Y71" s="5">
        <v>0.05</v>
      </c>
      <c r="Z71" s="5">
        <v>2</v>
      </c>
      <c r="AA71" s="5">
        <v>1</v>
      </c>
      <c r="AB71" s="5">
        <v>2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205</v>
      </c>
      <c r="F72" s="5">
        <f>ROUND(Source!S57,O72)</f>
        <v>62</v>
      </c>
      <c r="G72" s="5" t="s">
        <v>133</v>
      </c>
      <c r="H72" s="5" t="s">
        <v>134</v>
      </c>
      <c r="I72" s="5"/>
      <c r="J72" s="5"/>
      <c r="K72" s="5">
        <v>205</v>
      </c>
      <c r="L72" s="5">
        <v>14</v>
      </c>
      <c r="M72" s="5">
        <v>3</v>
      </c>
      <c r="N72" s="5" t="s">
        <v>3</v>
      </c>
      <c r="O72" s="5">
        <v>0</v>
      </c>
      <c r="P72" s="5">
        <f>ROUND(Source!DK57,O72)</f>
        <v>3181</v>
      </c>
      <c r="Q72" s="5"/>
      <c r="R72" s="5"/>
      <c r="S72" s="5"/>
      <c r="T72" s="5"/>
      <c r="U72" s="5"/>
      <c r="V72" s="5"/>
      <c r="W72" s="5">
        <v>62.47</v>
      </c>
      <c r="X72" s="5">
        <v>1</v>
      </c>
      <c r="Y72" s="5">
        <v>62.47</v>
      </c>
      <c r="Z72" s="5">
        <v>3181</v>
      </c>
      <c r="AA72" s="5">
        <v>1</v>
      </c>
      <c r="AB72" s="5">
        <v>3181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232</v>
      </c>
      <c r="F73" s="5">
        <f>ROUND(Source!BC57,O73)</f>
        <v>0</v>
      </c>
      <c r="G73" s="5" t="s">
        <v>135</v>
      </c>
      <c r="H73" s="5" t="s">
        <v>136</v>
      </c>
      <c r="I73" s="5"/>
      <c r="J73" s="5"/>
      <c r="K73" s="5">
        <v>232</v>
      </c>
      <c r="L73" s="5">
        <v>15</v>
      </c>
      <c r="M73" s="5">
        <v>3</v>
      </c>
      <c r="N73" s="5" t="s">
        <v>3</v>
      </c>
      <c r="O73" s="5">
        <v>0</v>
      </c>
      <c r="P73" s="5">
        <f>ROUND(Source!EU57,O73)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214</v>
      </c>
      <c r="F74" s="5">
        <f>ROUND(Source!AS57,O74)</f>
        <v>80939</v>
      </c>
      <c r="G74" s="5" t="s">
        <v>137</v>
      </c>
      <c r="H74" s="5" t="s">
        <v>138</v>
      </c>
      <c r="I74" s="5"/>
      <c r="J74" s="5"/>
      <c r="K74" s="5">
        <v>214</v>
      </c>
      <c r="L74" s="5">
        <v>16</v>
      </c>
      <c r="M74" s="5">
        <v>3</v>
      </c>
      <c r="N74" s="5" t="s">
        <v>3</v>
      </c>
      <c r="O74" s="5">
        <v>0</v>
      </c>
      <c r="P74" s="5">
        <f>ROUND(Source!EK57,O74)</f>
        <v>84333</v>
      </c>
      <c r="Q74" s="5"/>
      <c r="R74" s="5"/>
      <c r="S74" s="5"/>
      <c r="T74" s="5"/>
      <c r="U74" s="5"/>
      <c r="V74" s="5"/>
      <c r="W74" s="5">
        <v>1539</v>
      </c>
      <c r="X74" s="5">
        <v>1</v>
      </c>
      <c r="Y74" s="5">
        <v>1539</v>
      </c>
      <c r="Z74" s="5">
        <v>1570</v>
      </c>
      <c r="AA74" s="5">
        <v>1</v>
      </c>
      <c r="AB74" s="5">
        <v>1570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215</v>
      </c>
      <c r="F75" s="5">
        <f>ROUND(Source!AT57,O75)</f>
        <v>320</v>
      </c>
      <c r="G75" s="5" t="s">
        <v>139</v>
      </c>
      <c r="H75" s="5" t="s">
        <v>140</v>
      </c>
      <c r="I75" s="5"/>
      <c r="J75" s="5"/>
      <c r="K75" s="5">
        <v>215</v>
      </c>
      <c r="L75" s="5">
        <v>17</v>
      </c>
      <c r="M75" s="5">
        <v>3</v>
      </c>
      <c r="N75" s="5" t="s">
        <v>3</v>
      </c>
      <c r="O75" s="5">
        <v>0</v>
      </c>
      <c r="P75" s="5">
        <f>ROUND(Source!EL57,O75)</f>
        <v>8881</v>
      </c>
      <c r="Q75" s="5"/>
      <c r="R75" s="5"/>
      <c r="S75" s="5"/>
      <c r="T75" s="5"/>
      <c r="U75" s="5"/>
      <c r="V75" s="5"/>
      <c r="W75" s="5">
        <v>319.5</v>
      </c>
      <c r="X75" s="5">
        <v>1</v>
      </c>
      <c r="Y75" s="5">
        <v>319.5</v>
      </c>
      <c r="Z75" s="5">
        <v>8881</v>
      </c>
      <c r="AA75" s="5">
        <v>1</v>
      </c>
      <c r="AB75" s="5">
        <v>8881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217</v>
      </c>
      <c r="F76" s="5">
        <f>ROUND(Source!AU57,O76)</f>
        <v>0</v>
      </c>
      <c r="G76" s="5" t="s">
        <v>141</v>
      </c>
      <c r="H76" s="5" t="s">
        <v>142</v>
      </c>
      <c r="I76" s="5"/>
      <c r="J76" s="5"/>
      <c r="K76" s="5">
        <v>217</v>
      </c>
      <c r="L76" s="5">
        <v>18</v>
      </c>
      <c r="M76" s="5">
        <v>3</v>
      </c>
      <c r="N76" s="5" t="s">
        <v>3</v>
      </c>
      <c r="O76" s="5">
        <v>0</v>
      </c>
      <c r="P76" s="5">
        <f>ROUND(Source!EM57,O76)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230</v>
      </c>
      <c r="F77" s="5">
        <f>ROUND(Source!BA57,O77)</f>
        <v>0</v>
      </c>
      <c r="G77" s="5" t="s">
        <v>143</v>
      </c>
      <c r="H77" s="5" t="s">
        <v>144</v>
      </c>
      <c r="I77" s="5"/>
      <c r="J77" s="5"/>
      <c r="K77" s="5">
        <v>230</v>
      </c>
      <c r="L77" s="5">
        <v>19</v>
      </c>
      <c r="M77" s="5">
        <v>3</v>
      </c>
      <c r="N77" s="5" t="s">
        <v>3</v>
      </c>
      <c r="O77" s="5">
        <v>0</v>
      </c>
      <c r="P77" s="5">
        <f>ROUND(Source!ES57,O77)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206</v>
      </c>
      <c r="F78" s="5">
        <f>ROUND(Source!T57,O78)</f>
        <v>0</v>
      </c>
      <c r="G78" s="5" t="s">
        <v>145</v>
      </c>
      <c r="H78" s="5" t="s">
        <v>146</v>
      </c>
      <c r="I78" s="5"/>
      <c r="J78" s="5"/>
      <c r="K78" s="5">
        <v>206</v>
      </c>
      <c r="L78" s="5">
        <v>20</v>
      </c>
      <c r="M78" s="5">
        <v>3</v>
      </c>
      <c r="N78" s="5" t="s">
        <v>3</v>
      </c>
      <c r="O78" s="5">
        <v>0</v>
      </c>
      <c r="P78" s="5">
        <f>ROUND(Source!DL57,O78)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207</v>
      </c>
      <c r="F79" s="5">
        <f>ROUND(Source!U57,O79)</f>
        <v>6.5143599999999999</v>
      </c>
      <c r="G79" s="5" t="s">
        <v>147</v>
      </c>
      <c r="H79" s="5" t="s">
        <v>148</v>
      </c>
      <c r="I79" s="5"/>
      <c r="J79" s="5"/>
      <c r="K79" s="5">
        <v>207</v>
      </c>
      <c r="L79" s="5">
        <v>21</v>
      </c>
      <c r="M79" s="5">
        <v>3</v>
      </c>
      <c r="N79" s="5" t="s">
        <v>3</v>
      </c>
      <c r="O79" s="5">
        <v>7</v>
      </c>
      <c r="P79" s="5">
        <f>ROUND(Source!DM57,O79)</f>
        <v>6.5143599999999999</v>
      </c>
      <c r="Q79" s="5"/>
      <c r="R79" s="5"/>
      <c r="S79" s="5"/>
      <c r="T79" s="5"/>
      <c r="U79" s="5"/>
      <c r="V79" s="5"/>
      <c r="W79" s="5">
        <v>6.5143599999999999</v>
      </c>
      <c r="X79" s="5">
        <v>1</v>
      </c>
      <c r="Y79" s="5">
        <v>6.5143599999999999</v>
      </c>
      <c r="Z79" s="5">
        <v>6.5143599999999999</v>
      </c>
      <c r="AA79" s="5">
        <v>1</v>
      </c>
      <c r="AB79" s="5">
        <v>6.5143599999999999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208</v>
      </c>
      <c r="F80" s="5">
        <f>ROUND(Source!V57,O80)</f>
        <v>3.5999999999999999E-3</v>
      </c>
      <c r="G80" s="5" t="s">
        <v>149</v>
      </c>
      <c r="H80" s="5" t="s">
        <v>150</v>
      </c>
      <c r="I80" s="5"/>
      <c r="J80" s="5"/>
      <c r="K80" s="5">
        <v>208</v>
      </c>
      <c r="L80" s="5">
        <v>22</v>
      </c>
      <c r="M80" s="5">
        <v>3</v>
      </c>
      <c r="N80" s="5" t="s">
        <v>3</v>
      </c>
      <c r="O80" s="5">
        <v>7</v>
      </c>
      <c r="P80" s="5">
        <f>ROUND(Source!DN57,O80)</f>
        <v>3.5999999999999999E-3</v>
      </c>
      <c r="Q80" s="5"/>
      <c r="R80" s="5"/>
      <c r="S80" s="5"/>
      <c r="T80" s="5"/>
      <c r="U80" s="5"/>
      <c r="V80" s="5"/>
      <c r="W80" s="5">
        <v>3.5999999999999999E-3</v>
      </c>
      <c r="X80" s="5">
        <v>1</v>
      </c>
      <c r="Y80" s="5">
        <v>3.5999999999999999E-3</v>
      </c>
      <c r="Z80" s="5">
        <v>3.5999999999999999E-3</v>
      </c>
      <c r="AA80" s="5">
        <v>1</v>
      </c>
      <c r="AB80" s="5">
        <v>3.5999999999999999E-3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209</v>
      </c>
      <c r="F81" s="5">
        <f>ROUND(Source!W57,O81)</f>
        <v>0</v>
      </c>
      <c r="G81" s="5" t="s">
        <v>151</v>
      </c>
      <c r="H81" s="5" t="s">
        <v>152</v>
      </c>
      <c r="I81" s="5"/>
      <c r="J81" s="5"/>
      <c r="K81" s="5">
        <v>209</v>
      </c>
      <c r="L81" s="5">
        <v>23</v>
      </c>
      <c r="M81" s="5">
        <v>3</v>
      </c>
      <c r="N81" s="5" t="s">
        <v>3</v>
      </c>
      <c r="O81" s="5">
        <v>0</v>
      </c>
      <c r="P81" s="5">
        <f>ROUND(Source!DO57,O81)</f>
        <v>0</v>
      </c>
      <c r="Q81" s="5"/>
      <c r="R81" s="5"/>
      <c r="S81" s="5"/>
      <c r="T81" s="5"/>
      <c r="U81" s="5"/>
      <c r="V81" s="5"/>
      <c r="W81" s="5">
        <v>7.0000000000000007E-2</v>
      </c>
      <c r="X81" s="5">
        <v>1</v>
      </c>
      <c r="Y81" s="5">
        <v>7.0000000000000007E-2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233</v>
      </c>
      <c r="F82" s="5">
        <f>ROUND(Source!BD57,O82)</f>
        <v>0</v>
      </c>
      <c r="G82" s="5" t="s">
        <v>153</v>
      </c>
      <c r="H82" s="5" t="s">
        <v>154</v>
      </c>
      <c r="I82" s="5"/>
      <c r="J82" s="5"/>
      <c r="K82" s="5">
        <v>233</v>
      </c>
      <c r="L82" s="5">
        <v>24</v>
      </c>
      <c r="M82" s="5">
        <v>3</v>
      </c>
      <c r="N82" s="5" t="s">
        <v>3</v>
      </c>
      <c r="O82" s="5">
        <v>0</v>
      </c>
      <c r="P82" s="5">
        <f>ROUND(Source!EV57,O82)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210</v>
      </c>
      <c r="F83" s="5">
        <f>ROUND(Source!X57,O83)</f>
        <v>59</v>
      </c>
      <c r="G83" s="5" t="s">
        <v>155</v>
      </c>
      <c r="H83" s="5" t="s">
        <v>156</v>
      </c>
      <c r="I83" s="5"/>
      <c r="J83" s="5"/>
      <c r="K83" s="5">
        <v>210</v>
      </c>
      <c r="L83" s="5">
        <v>25</v>
      </c>
      <c r="M83" s="5">
        <v>3</v>
      </c>
      <c r="N83" s="5" t="s">
        <v>3</v>
      </c>
      <c r="O83" s="5">
        <v>0</v>
      </c>
      <c r="P83" s="5">
        <f>ROUND(Source!DP57,O83)</f>
        <v>2996</v>
      </c>
      <c r="Q83" s="5"/>
      <c r="R83" s="5"/>
      <c r="S83" s="5"/>
      <c r="T83" s="5"/>
      <c r="U83" s="5"/>
      <c r="V83" s="5"/>
      <c r="W83" s="5">
        <v>58.81</v>
      </c>
      <c r="X83" s="5">
        <v>1</v>
      </c>
      <c r="Y83" s="5">
        <v>58.81</v>
      </c>
      <c r="Z83" s="5">
        <v>2996</v>
      </c>
      <c r="AA83" s="5">
        <v>1</v>
      </c>
      <c r="AB83" s="5">
        <v>2996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211</v>
      </c>
      <c r="F84" s="5">
        <f>ROUND(Source!Y57,O84)</f>
        <v>31</v>
      </c>
      <c r="G84" s="5" t="s">
        <v>157</v>
      </c>
      <c r="H84" s="5" t="s">
        <v>158</v>
      </c>
      <c r="I84" s="5"/>
      <c r="J84" s="5"/>
      <c r="K84" s="5">
        <v>211</v>
      </c>
      <c r="L84" s="5">
        <v>26</v>
      </c>
      <c r="M84" s="5">
        <v>3</v>
      </c>
      <c r="N84" s="5" t="s">
        <v>3</v>
      </c>
      <c r="O84" s="5">
        <v>0</v>
      </c>
      <c r="P84" s="5">
        <f>ROUND(Source!DQ57,O84)</f>
        <v>1557</v>
      </c>
      <c r="Q84" s="5"/>
      <c r="R84" s="5"/>
      <c r="S84" s="5"/>
      <c r="T84" s="5"/>
      <c r="U84" s="5"/>
      <c r="V84" s="5"/>
      <c r="W84" s="5">
        <v>30.58</v>
      </c>
      <c r="X84" s="5">
        <v>1</v>
      </c>
      <c r="Y84" s="5">
        <v>30.58</v>
      </c>
      <c r="Z84" s="5">
        <v>1557</v>
      </c>
      <c r="AA84" s="5">
        <v>1</v>
      </c>
      <c r="AB84" s="5">
        <v>1557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224</v>
      </c>
      <c r="F85" s="5">
        <f>ROUND(Source!AR57,O85)</f>
        <v>86139</v>
      </c>
      <c r="G85" s="5" t="s">
        <v>159</v>
      </c>
      <c r="H85" s="5" t="s">
        <v>160</v>
      </c>
      <c r="I85" s="5"/>
      <c r="J85" s="5"/>
      <c r="K85" s="5">
        <v>224</v>
      </c>
      <c r="L85" s="5">
        <v>27</v>
      </c>
      <c r="M85" s="5">
        <v>3</v>
      </c>
      <c r="N85" s="5" t="s">
        <v>3</v>
      </c>
      <c r="O85" s="5">
        <v>0</v>
      </c>
      <c r="P85" s="5">
        <f>ROUND(Source!EJ57,O85)</f>
        <v>98301</v>
      </c>
      <c r="Q85" s="5"/>
      <c r="R85" s="5"/>
      <c r="S85" s="5"/>
      <c r="T85" s="5"/>
      <c r="U85" s="5"/>
      <c r="V85" s="5"/>
      <c r="W85" s="5">
        <v>6738.5</v>
      </c>
      <c r="X85" s="5">
        <v>1</v>
      </c>
      <c r="Y85" s="5">
        <v>6738.5</v>
      </c>
      <c r="Z85" s="5">
        <v>15538</v>
      </c>
      <c r="AA85" s="5">
        <v>1</v>
      </c>
      <c r="AB85" s="5">
        <v>15538</v>
      </c>
    </row>
    <row r="87" spans="1:206" x14ac:dyDescent="0.2">
      <c r="A87" s="3">
        <v>51</v>
      </c>
      <c r="B87" s="3">
        <f>B20</f>
        <v>1</v>
      </c>
      <c r="C87" s="3">
        <f>A20</f>
        <v>3</v>
      </c>
      <c r="D87" s="3">
        <f>ROW(A20)</f>
        <v>20</v>
      </c>
      <c r="E87" s="3"/>
      <c r="F87" s="3" t="str">
        <f>IF(F20&lt;&gt;"",F20,"")</f>
        <v>02-01-19</v>
      </c>
      <c r="G87" s="3" t="str">
        <f>IF(G20&lt;&gt;"",G20,"")</f>
        <v>Информационная безопасность</v>
      </c>
      <c r="H87" s="3">
        <v>0</v>
      </c>
      <c r="I87" s="3"/>
      <c r="J87" s="3"/>
      <c r="K87" s="3"/>
      <c r="L87" s="3"/>
      <c r="M87" s="3"/>
      <c r="N87" s="3"/>
      <c r="O87" s="3">
        <f t="shared" ref="O87:T87" si="58">ROUND(O57+AB87,0)</f>
        <v>86049</v>
      </c>
      <c r="P87" s="3">
        <f t="shared" si="58"/>
        <v>85982</v>
      </c>
      <c r="Q87" s="3">
        <f t="shared" si="58"/>
        <v>5</v>
      </c>
      <c r="R87" s="3">
        <f t="shared" si="58"/>
        <v>0</v>
      </c>
      <c r="S87" s="3">
        <f t="shared" si="58"/>
        <v>62</v>
      </c>
      <c r="T87" s="3">
        <f t="shared" si="58"/>
        <v>0</v>
      </c>
      <c r="U87" s="3">
        <f>U57+AH87</f>
        <v>6.5143599999999999</v>
      </c>
      <c r="V87" s="3">
        <f>V57+AI87</f>
        <v>3.5999999999999999E-3</v>
      </c>
      <c r="W87" s="3">
        <f>ROUND(W57+AJ87,0)</f>
        <v>0</v>
      </c>
      <c r="X87" s="3">
        <f>ROUND(X57+AK87,0)</f>
        <v>59</v>
      </c>
      <c r="Y87" s="3">
        <f>ROUND(Y57+AL87,0)</f>
        <v>31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>
        <f t="shared" ref="AO87:BD87" si="59">ROUND(AO57+BX87,0)</f>
        <v>0</v>
      </c>
      <c r="AP87" s="3">
        <f t="shared" si="59"/>
        <v>4880</v>
      </c>
      <c r="AQ87" s="3">
        <f t="shared" si="59"/>
        <v>0</v>
      </c>
      <c r="AR87" s="3">
        <f t="shared" si="59"/>
        <v>86139</v>
      </c>
      <c r="AS87" s="3">
        <f t="shared" si="59"/>
        <v>80939</v>
      </c>
      <c r="AT87" s="3">
        <f t="shared" si="59"/>
        <v>320</v>
      </c>
      <c r="AU87" s="3">
        <f t="shared" si="59"/>
        <v>0</v>
      </c>
      <c r="AV87" s="3">
        <f t="shared" si="59"/>
        <v>85982</v>
      </c>
      <c r="AW87" s="3">
        <f t="shared" si="59"/>
        <v>81102</v>
      </c>
      <c r="AX87" s="3">
        <f t="shared" si="59"/>
        <v>0</v>
      </c>
      <c r="AY87" s="3">
        <f t="shared" si="59"/>
        <v>81102</v>
      </c>
      <c r="AZ87" s="3">
        <f t="shared" si="59"/>
        <v>4880</v>
      </c>
      <c r="BA87" s="3">
        <f t="shared" si="59"/>
        <v>0</v>
      </c>
      <c r="BB87" s="3">
        <f t="shared" si="59"/>
        <v>0</v>
      </c>
      <c r="BC87" s="3">
        <f t="shared" si="59"/>
        <v>0</v>
      </c>
      <c r="BD87" s="3">
        <f t="shared" si="59"/>
        <v>0</v>
      </c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4">
        <f t="shared" ref="DG87:DL87" si="60">ROUND(DG57+DT87,0)</f>
        <v>93745</v>
      </c>
      <c r="DH87" s="4">
        <f t="shared" si="60"/>
        <v>90518</v>
      </c>
      <c r="DI87" s="4">
        <f t="shared" si="60"/>
        <v>46</v>
      </c>
      <c r="DJ87" s="4">
        <f t="shared" si="60"/>
        <v>2</v>
      </c>
      <c r="DK87" s="4">
        <f t="shared" si="60"/>
        <v>3181</v>
      </c>
      <c r="DL87" s="4">
        <f t="shared" si="60"/>
        <v>0</v>
      </c>
      <c r="DM87" s="4">
        <f>DM57+DZ87</f>
        <v>6.5143599999999999</v>
      </c>
      <c r="DN87" s="4">
        <f>DN57+EA87</f>
        <v>3.5999999999999999E-3</v>
      </c>
      <c r="DO87" s="4">
        <f>ROUND(DO57+EB87,0)</f>
        <v>0</v>
      </c>
      <c r="DP87" s="4">
        <f>ROUND(DP57+EC87,0)</f>
        <v>2996</v>
      </c>
      <c r="DQ87" s="4">
        <f>ROUND(DQ57+ED87,0)</f>
        <v>1557</v>
      </c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>
        <f t="shared" ref="EG87:EV87" si="61">ROUND(EG57+FP87,0)</f>
        <v>0</v>
      </c>
      <c r="EH87" s="4">
        <f t="shared" si="61"/>
        <v>5087</v>
      </c>
      <c r="EI87" s="4">
        <f t="shared" si="61"/>
        <v>0</v>
      </c>
      <c r="EJ87" s="4">
        <f t="shared" si="61"/>
        <v>98301</v>
      </c>
      <c r="EK87" s="4">
        <f t="shared" si="61"/>
        <v>84333</v>
      </c>
      <c r="EL87" s="4">
        <f t="shared" si="61"/>
        <v>8881</v>
      </c>
      <c r="EM87" s="4">
        <f t="shared" si="61"/>
        <v>0</v>
      </c>
      <c r="EN87" s="4">
        <f t="shared" si="61"/>
        <v>90518</v>
      </c>
      <c r="EO87" s="4">
        <f t="shared" si="61"/>
        <v>85431</v>
      </c>
      <c r="EP87" s="4">
        <f t="shared" si="61"/>
        <v>0</v>
      </c>
      <c r="EQ87" s="4">
        <f t="shared" si="61"/>
        <v>85431</v>
      </c>
      <c r="ER87" s="4">
        <f t="shared" si="61"/>
        <v>5087</v>
      </c>
      <c r="ES87" s="4">
        <f t="shared" si="61"/>
        <v>0</v>
      </c>
      <c r="ET87" s="4">
        <f t="shared" si="61"/>
        <v>0</v>
      </c>
      <c r="EU87" s="4">
        <f t="shared" si="61"/>
        <v>0</v>
      </c>
      <c r="EV87" s="4">
        <f t="shared" si="61"/>
        <v>0</v>
      </c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201</v>
      </c>
      <c r="F89" s="5">
        <f>ROUND(Source!O87,O89)</f>
        <v>86049</v>
      </c>
      <c r="G89" s="5" t="s">
        <v>108</v>
      </c>
      <c r="H89" s="5" t="s">
        <v>109</v>
      </c>
      <c r="I89" s="5"/>
      <c r="J89" s="5"/>
      <c r="K89" s="5">
        <v>201</v>
      </c>
      <c r="L89" s="5">
        <v>1</v>
      </c>
      <c r="M89" s="5">
        <v>3</v>
      </c>
      <c r="N89" s="5" t="s">
        <v>3</v>
      </c>
      <c r="O89" s="5">
        <v>0</v>
      </c>
      <c r="P89" s="5">
        <f>ROUND(Source!DG87,O89)</f>
        <v>93745</v>
      </c>
      <c r="Q89" s="5"/>
      <c r="R89" s="5"/>
      <c r="S89" s="5"/>
      <c r="T89" s="5"/>
      <c r="U89" s="5"/>
      <c r="V89" s="5"/>
      <c r="W89" s="5">
        <v>81169.11</v>
      </c>
      <c r="X89" s="5">
        <v>1</v>
      </c>
      <c r="Y89" s="5">
        <v>81169.11</v>
      </c>
      <c r="Z89" s="5">
        <v>88658</v>
      </c>
      <c r="AA89" s="5">
        <v>1</v>
      </c>
      <c r="AB89" s="5">
        <v>88658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202</v>
      </c>
      <c r="F90" s="5">
        <f>ROUND(Source!P87,O90)</f>
        <v>85982</v>
      </c>
      <c r="G90" s="5" t="s">
        <v>110</v>
      </c>
      <c r="H90" s="5" t="s">
        <v>111</v>
      </c>
      <c r="I90" s="5"/>
      <c r="J90" s="5"/>
      <c r="K90" s="5">
        <v>202</v>
      </c>
      <c r="L90" s="5">
        <v>2</v>
      </c>
      <c r="M90" s="5">
        <v>3</v>
      </c>
      <c r="N90" s="5" t="s">
        <v>3</v>
      </c>
      <c r="O90" s="5">
        <v>0</v>
      </c>
      <c r="P90" s="5">
        <f>ROUND(Source!DH87,O90)</f>
        <v>90518</v>
      </c>
      <c r="Q90" s="5"/>
      <c r="R90" s="5"/>
      <c r="S90" s="5"/>
      <c r="T90" s="5"/>
      <c r="U90" s="5"/>
      <c r="V90" s="5"/>
      <c r="W90" s="5">
        <v>85981.98</v>
      </c>
      <c r="X90" s="5">
        <v>1</v>
      </c>
      <c r="Y90" s="5">
        <v>85981.98</v>
      </c>
      <c r="Z90" s="5">
        <v>90518</v>
      </c>
      <c r="AA90" s="5">
        <v>1</v>
      </c>
      <c r="AB90" s="5">
        <v>90518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222</v>
      </c>
      <c r="F91" s="5">
        <f>ROUND(Source!AO87,O91)</f>
        <v>0</v>
      </c>
      <c r="G91" s="5" t="s">
        <v>112</v>
      </c>
      <c r="H91" s="5" t="s">
        <v>113</v>
      </c>
      <c r="I91" s="5"/>
      <c r="J91" s="5"/>
      <c r="K91" s="5">
        <v>222</v>
      </c>
      <c r="L91" s="5">
        <v>3</v>
      </c>
      <c r="M91" s="5">
        <v>3</v>
      </c>
      <c r="N91" s="5" t="s">
        <v>3</v>
      </c>
      <c r="O91" s="5">
        <v>0</v>
      </c>
      <c r="P91" s="5">
        <f>ROUND(Source!EG87,O91)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225</v>
      </c>
      <c r="F92" s="5">
        <f>ROUND(Source!AV87,O92)</f>
        <v>85982</v>
      </c>
      <c r="G92" s="5" t="s">
        <v>114</v>
      </c>
      <c r="H92" s="5" t="s">
        <v>115</v>
      </c>
      <c r="I92" s="5"/>
      <c r="J92" s="5"/>
      <c r="K92" s="5">
        <v>225</v>
      </c>
      <c r="L92" s="5">
        <v>4</v>
      </c>
      <c r="M92" s="5">
        <v>3</v>
      </c>
      <c r="N92" s="5" t="s">
        <v>3</v>
      </c>
      <c r="O92" s="5">
        <v>0</v>
      </c>
      <c r="P92" s="5">
        <f>ROUND(Source!EN87,O92)</f>
        <v>90518</v>
      </c>
      <c r="Q92" s="5"/>
      <c r="R92" s="5"/>
      <c r="S92" s="5"/>
      <c r="T92" s="5"/>
      <c r="U92" s="5"/>
      <c r="V92" s="5"/>
      <c r="W92" s="5">
        <v>85981.98</v>
      </c>
      <c r="X92" s="5">
        <v>1</v>
      </c>
      <c r="Y92" s="5">
        <v>85981.98</v>
      </c>
      <c r="Z92" s="5">
        <v>90518</v>
      </c>
      <c r="AA92" s="5">
        <v>1</v>
      </c>
      <c r="AB92" s="5">
        <v>90518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226</v>
      </c>
      <c r="F93" s="5">
        <f>ROUND(Source!AW87,O93)</f>
        <v>81102</v>
      </c>
      <c r="G93" s="5" t="s">
        <v>116</v>
      </c>
      <c r="H93" s="5" t="s">
        <v>117</v>
      </c>
      <c r="I93" s="5"/>
      <c r="J93" s="5"/>
      <c r="K93" s="5">
        <v>226</v>
      </c>
      <c r="L93" s="5">
        <v>5</v>
      </c>
      <c r="M93" s="5">
        <v>3</v>
      </c>
      <c r="N93" s="5" t="s">
        <v>3</v>
      </c>
      <c r="O93" s="5">
        <v>0</v>
      </c>
      <c r="P93" s="5">
        <f>ROUND(Source!EO87,O93)</f>
        <v>85431</v>
      </c>
      <c r="Q93" s="5"/>
      <c r="R93" s="5"/>
      <c r="S93" s="5"/>
      <c r="T93" s="5"/>
      <c r="U93" s="5"/>
      <c r="V93" s="5"/>
      <c r="W93" s="5">
        <v>81101.98</v>
      </c>
      <c r="X93" s="5">
        <v>1</v>
      </c>
      <c r="Y93" s="5">
        <v>81101.98</v>
      </c>
      <c r="Z93" s="5">
        <v>85431</v>
      </c>
      <c r="AA93" s="5">
        <v>1</v>
      </c>
      <c r="AB93" s="5">
        <v>85431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227</v>
      </c>
      <c r="F94" s="5">
        <f>ROUND(Source!AX87,O94)</f>
        <v>0</v>
      </c>
      <c r="G94" s="5" t="s">
        <v>118</v>
      </c>
      <c r="H94" s="5" t="s">
        <v>119</v>
      </c>
      <c r="I94" s="5"/>
      <c r="J94" s="5"/>
      <c r="K94" s="5">
        <v>227</v>
      </c>
      <c r="L94" s="5">
        <v>6</v>
      </c>
      <c r="M94" s="5">
        <v>3</v>
      </c>
      <c r="N94" s="5" t="s">
        <v>3</v>
      </c>
      <c r="O94" s="5">
        <v>0</v>
      </c>
      <c r="P94" s="5">
        <f>ROUND(Source!EP87,O94)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228</v>
      </c>
      <c r="F95" s="5">
        <f>ROUND(Source!AY87,O95)</f>
        <v>81102</v>
      </c>
      <c r="G95" s="5" t="s">
        <v>120</v>
      </c>
      <c r="H95" s="5" t="s">
        <v>121</v>
      </c>
      <c r="I95" s="5"/>
      <c r="J95" s="5"/>
      <c r="K95" s="5">
        <v>228</v>
      </c>
      <c r="L95" s="5">
        <v>7</v>
      </c>
      <c r="M95" s="5">
        <v>3</v>
      </c>
      <c r="N95" s="5" t="s">
        <v>3</v>
      </c>
      <c r="O95" s="5">
        <v>0</v>
      </c>
      <c r="P95" s="5">
        <f>ROUND(Source!EQ87,O95)</f>
        <v>85431</v>
      </c>
      <c r="Q95" s="5"/>
      <c r="R95" s="5"/>
      <c r="S95" s="5"/>
      <c r="T95" s="5"/>
      <c r="U95" s="5"/>
      <c r="V95" s="5"/>
      <c r="W95" s="5">
        <v>81101.98</v>
      </c>
      <c r="X95" s="5">
        <v>1</v>
      </c>
      <c r="Y95" s="5">
        <v>81101.98</v>
      </c>
      <c r="Z95" s="5">
        <v>85431</v>
      </c>
      <c r="AA95" s="5">
        <v>1</v>
      </c>
      <c r="AB95" s="5">
        <v>85431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216</v>
      </c>
      <c r="F96" s="5">
        <f>ROUND(Source!AP87,O96)</f>
        <v>4880</v>
      </c>
      <c r="G96" s="5" t="s">
        <v>122</v>
      </c>
      <c r="H96" s="5" t="s">
        <v>123</v>
      </c>
      <c r="I96" s="5"/>
      <c r="J96" s="5"/>
      <c r="K96" s="5">
        <v>216</v>
      </c>
      <c r="L96" s="5">
        <v>8</v>
      </c>
      <c r="M96" s="5">
        <v>3</v>
      </c>
      <c r="N96" s="5" t="s">
        <v>3</v>
      </c>
      <c r="O96" s="5">
        <v>0</v>
      </c>
      <c r="P96" s="5">
        <f>ROUND(Source!EH87,O96)</f>
        <v>5087</v>
      </c>
      <c r="Q96" s="5"/>
      <c r="R96" s="5"/>
      <c r="S96" s="5"/>
      <c r="T96" s="5"/>
      <c r="U96" s="5"/>
      <c r="V96" s="5"/>
      <c r="W96" s="5">
        <v>4880</v>
      </c>
      <c r="X96" s="5">
        <v>1</v>
      </c>
      <c r="Y96" s="5">
        <v>4880</v>
      </c>
      <c r="Z96" s="5">
        <v>5087</v>
      </c>
      <c r="AA96" s="5">
        <v>1</v>
      </c>
      <c r="AB96" s="5">
        <v>5087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223</v>
      </c>
      <c r="F97" s="5">
        <f>ROUND(Source!AQ87,O97)</f>
        <v>0</v>
      </c>
      <c r="G97" s="5" t="s">
        <v>124</v>
      </c>
      <c r="H97" s="5" t="s">
        <v>125</v>
      </c>
      <c r="I97" s="5"/>
      <c r="J97" s="5"/>
      <c r="K97" s="5">
        <v>223</v>
      </c>
      <c r="L97" s="5">
        <v>9</v>
      </c>
      <c r="M97" s="5">
        <v>3</v>
      </c>
      <c r="N97" s="5" t="s">
        <v>3</v>
      </c>
      <c r="O97" s="5">
        <v>0</v>
      </c>
      <c r="P97" s="5">
        <f>ROUND(Source!EI87,O97)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229</v>
      </c>
      <c r="F98" s="5">
        <f>ROUND(Source!AZ87,O98)</f>
        <v>4880</v>
      </c>
      <c r="G98" s="5" t="s">
        <v>126</v>
      </c>
      <c r="H98" s="5" t="s">
        <v>127</v>
      </c>
      <c r="I98" s="5"/>
      <c r="J98" s="5"/>
      <c r="K98" s="5">
        <v>229</v>
      </c>
      <c r="L98" s="5">
        <v>10</v>
      </c>
      <c r="M98" s="5">
        <v>3</v>
      </c>
      <c r="N98" s="5" t="s">
        <v>3</v>
      </c>
      <c r="O98" s="5">
        <v>0</v>
      </c>
      <c r="P98" s="5">
        <f>ROUND(Source!ER87,O98)</f>
        <v>5087</v>
      </c>
      <c r="Q98" s="5"/>
      <c r="R98" s="5"/>
      <c r="S98" s="5"/>
      <c r="T98" s="5"/>
      <c r="U98" s="5"/>
      <c r="V98" s="5"/>
      <c r="W98" s="5">
        <v>4880</v>
      </c>
      <c r="X98" s="5">
        <v>1</v>
      </c>
      <c r="Y98" s="5">
        <v>4880</v>
      </c>
      <c r="Z98" s="5">
        <v>5087</v>
      </c>
      <c r="AA98" s="5">
        <v>1</v>
      </c>
      <c r="AB98" s="5">
        <v>5087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203</v>
      </c>
      <c r="F99" s="5">
        <f>ROUND(Source!Q87,O99)</f>
        <v>5</v>
      </c>
      <c r="G99" s="5" t="s">
        <v>77</v>
      </c>
      <c r="H99" s="5" t="s">
        <v>128</v>
      </c>
      <c r="I99" s="5"/>
      <c r="J99" s="5"/>
      <c r="K99" s="5">
        <v>203</v>
      </c>
      <c r="L99" s="5">
        <v>11</v>
      </c>
      <c r="M99" s="5">
        <v>3</v>
      </c>
      <c r="N99" s="5" t="s">
        <v>3</v>
      </c>
      <c r="O99" s="5">
        <v>0</v>
      </c>
      <c r="P99" s="5">
        <f>ROUND(Source!DI87,O99)</f>
        <v>46</v>
      </c>
      <c r="Q99" s="5"/>
      <c r="R99" s="5"/>
      <c r="S99" s="5"/>
      <c r="T99" s="5"/>
      <c r="U99" s="5"/>
      <c r="V99" s="5"/>
      <c r="W99" s="5">
        <v>4.66</v>
      </c>
      <c r="X99" s="5">
        <v>1</v>
      </c>
      <c r="Y99" s="5">
        <v>4.66</v>
      </c>
      <c r="Z99" s="5">
        <v>46</v>
      </c>
      <c r="AA99" s="5">
        <v>1</v>
      </c>
      <c r="AB99" s="5">
        <v>46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231</v>
      </c>
      <c r="F100" s="5">
        <f>ROUND(Source!BB87,O100)</f>
        <v>0</v>
      </c>
      <c r="G100" s="5" t="s">
        <v>129</v>
      </c>
      <c r="H100" s="5" t="s">
        <v>130</v>
      </c>
      <c r="I100" s="5"/>
      <c r="J100" s="5"/>
      <c r="K100" s="5">
        <v>231</v>
      </c>
      <c r="L100" s="5">
        <v>12</v>
      </c>
      <c r="M100" s="5">
        <v>3</v>
      </c>
      <c r="N100" s="5" t="s">
        <v>3</v>
      </c>
      <c r="O100" s="5">
        <v>0</v>
      </c>
      <c r="P100" s="5">
        <f>ROUND(Source!ET87,O100)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204</v>
      </c>
      <c r="F101" s="5">
        <f>ROUND(Source!R87,O101)</f>
        <v>0</v>
      </c>
      <c r="G101" s="5" t="s">
        <v>131</v>
      </c>
      <c r="H101" s="5" t="s">
        <v>132</v>
      </c>
      <c r="I101" s="5"/>
      <c r="J101" s="5"/>
      <c r="K101" s="5">
        <v>204</v>
      </c>
      <c r="L101" s="5">
        <v>13</v>
      </c>
      <c r="M101" s="5">
        <v>3</v>
      </c>
      <c r="N101" s="5" t="s">
        <v>3</v>
      </c>
      <c r="O101" s="5">
        <v>0</v>
      </c>
      <c r="P101" s="5">
        <f>ROUND(Source!DJ87,O101)</f>
        <v>2</v>
      </c>
      <c r="Q101" s="5"/>
      <c r="R101" s="5"/>
      <c r="S101" s="5"/>
      <c r="T101" s="5"/>
      <c r="U101" s="5"/>
      <c r="V101" s="5"/>
      <c r="W101" s="5">
        <v>0.05</v>
      </c>
      <c r="X101" s="5">
        <v>1</v>
      </c>
      <c r="Y101" s="5">
        <v>0.05</v>
      </c>
      <c r="Z101" s="5">
        <v>2</v>
      </c>
      <c r="AA101" s="5">
        <v>1</v>
      </c>
      <c r="AB101" s="5">
        <v>2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205</v>
      </c>
      <c r="F102" s="5">
        <f>ROUND(Source!S87,O102)</f>
        <v>62</v>
      </c>
      <c r="G102" s="5" t="s">
        <v>133</v>
      </c>
      <c r="H102" s="5" t="s">
        <v>134</v>
      </c>
      <c r="I102" s="5"/>
      <c r="J102" s="5"/>
      <c r="K102" s="5">
        <v>205</v>
      </c>
      <c r="L102" s="5">
        <v>14</v>
      </c>
      <c r="M102" s="5">
        <v>3</v>
      </c>
      <c r="N102" s="5" t="s">
        <v>3</v>
      </c>
      <c r="O102" s="5">
        <v>0</v>
      </c>
      <c r="P102" s="5">
        <f>ROUND(Source!DK87,O102)</f>
        <v>3181</v>
      </c>
      <c r="Q102" s="5"/>
      <c r="R102" s="5"/>
      <c r="S102" s="5"/>
      <c r="T102" s="5"/>
      <c r="U102" s="5"/>
      <c r="V102" s="5"/>
      <c r="W102" s="5">
        <v>62.47</v>
      </c>
      <c r="X102" s="5">
        <v>1</v>
      </c>
      <c r="Y102" s="5">
        <v>62.47</v>
      </c>
      <c r="Z102" s="5">
        <v>3181</v>
      </c>
      <c r="AA102" s="5">
        <v>1</v>
      </c>
      <c r="AB102" s="5">
        <v>3181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232</v>
      </c>
      <c r="F103" s="5">
        <f>ROUND(Source!BC87,O103)</f>
        <v>0</v>
      </c>
      <c r="G103" s="5" t="s">
        <v>135</v>
      </c>
      <c r="H103" s="5" t="s">
        <v>136</v>
      </c>
      <c r="I103" s="5"/>
      <c r="J103" s="5"/>
      <c r="K103" s="5">
        <v>232</v>
      </c>
      <c r="L103" s="5">
        <v>15</v>
      </c>
      <c r="M103" s="5">
        <v>3</v>
      </c>
      <c r="N103" s="5" t="s">
        <v>3</v>
      </c>
      <c r="O103" s="5">
        <v>0</v>
      </c>
      <c r="P103" s="5">
        <f>ROUND(Source!EU87,O103)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214</v>
      </c>
      <c r="F104" s="5">
        <f>ROUND(Source!AS87,O104)</f>
        <v>80939</v>
      </c>
      <c r="G104" s="5" t="s">
        <v>137</v>
      </c>
      <c r="H104" s="5" t="s">
        <v>138</v>
      </c>
      <c r="I104" s="5"/>
      <c r="J104" s="5"/>
      <c r="K104" s="5">
        <v>214</v>
      </c>
      <c r="L104" s="5">
        <v>16</v>
      </c>
      <c r="M104" s="5">
        <v>3</v>
      </c>
      <c r="N104" s="5" t="s">
        <v>3</v>
      </c>
      <c r="O104" s="5">
        <v>0</v>
      </c>
      <c r="P104" s="5">
        <f>ROUND(Source!EK87,O104)</f>
        <v>84333</v>
      </c>
      <c r="Q104" s="5"/>
      <c r="R104" s="5"/>
      <c r="S104" s="5"/>
      <c r="T104" s="5"/>
      <c r="U104" s="5"/>
      <c r="V104" s="5"/>
      <c r="W104" s="5">
        <v>1539</v>
      </c>
      <c r="X104" s="5">
        <v>1</v>
      </c>
      <c r="Y104" s="5">
        <v>1539</v>
      </c>
      <c r="Z104" s="5">
        <v>1570</v>
      </c>
      <c r="AA104" s="5">
        <v>1</v>
      </c>
      <c r="AB104" s="5">
        <v>1570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215</v>
      </c>
      <c r="F105" s="5">
        <f>ROUND(Source!AT87,O105)</f>
        <v>320</v>
      </c>
      <c r="G105" s="5" t="s">
        <v>139</v>
      </c>
      <c r="H105" s="5" t="s">
        <v>140</v>
      </c>
      <c r="I105" s="5"/>
      <c r="J105" s="5"/>
      <c r="K105" s="5">
        <v>215</v>
      </c>
      <c r="L105" s="5">
        <v>17</v>
      </c>
      <c r="M105" s="5">
        <v>3</v>
      </c>
      <c r="N105" s="5" t="s">
        <v>3</v>
      </c>
      <c r="O105" s="5">
        <v>0</v>
      </c>
      <c r="P105" s="5">
        <f>ROUND(Source!EL87,O105)</f>
        <v>8881</v>
      </c>
      <c r="Q105" s="5"/>
      <c r="R105" s="5"/>
      <c r="S105" s="5"/>
      <c r="T105" s="5"/>
      <c r="U105" s="5"/>
      <c r="V105" s="5"/>
      <c r="W105" s="5">
        <v>319.5</v>
      </c>
      <c r="X105" s="5">
        <v>1</v>
      </c>
      <c r="Y105" s="5">
        <v>319.5</v>
      </c>
      <c r="Z105" s="5">
        <v>8881</v>
      </c>
      <c r="AA105" s="5">
        <v>1</v>
      </c>
      <c r="AB105" s="5">
        <v>8881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217</v>
      </c>
      <c r="F106" s="5">
        <f>ROUND(Source!AU87,O106)</f>
        <v>0</v>
      </c>
      <c r="G106" s="5" t="s">
        <v>141</v>
      </c>
      <c r="H106" s="5" t="s">
        <v>142</v>
      </c>
      <c r="I106" s="5"/>
      <c r="J106" s="5"/>
      <c r="K106" s="5">
        <v>217</v>
      </c>
      <c r="L106" s="5">
        <v>18</v>
      </c>
      <c r="M106" s="5">
        <v>3</v>
      </c>
      <c r="N106" s="5" t="s">
        <v>3</v>
      </c>
      <c r="O106" s="5">
        <v>0</v>
      </c>
      <c r="P106" s="5">
        <f>ROUND(Source!EM87,O106)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230</v>
      </c>
      <c r="F107" s="5">
        <f>ROUND(Source!BA87,O107)</f>
        <v>0</v>
      </c>
      <c r="G107" s="5" t="s">
        <v>143</v>
      </c>
      <c r="H107" s="5" t="s">
        <v>144</v>
      </c>
      <c r="I107" s="5"/>
      <c r="J107" s="5"/>
      <c r="K107" s="5">
        <v>230</v>
      </c>
      <c r="L107" s="5">
        <v>19</v>
      </c>
      <c r="M107" s="5">
        <v>3</v>
      </c>
      <c r="N107" s="5" t="s">
        <v>3</v>
      </c>
      <c r="O107" s="5">
        <v>0</v>
      </c>
      <c r="P107" s="5">
        <f>ROUND(Source!ES87,O107)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206</v>
      </c>
      <c r="F108" s="5">
        <f>ROUND(Source!T87,O108)</f>
        <v>0</v>
      </c>
      <c r="G108" s="5" t="s">
        <v>145</v>
      </c>
      <c r="H108" s="5" t="s">
        <v>146</v>
      </c>
      <c r="I108" s="5"/>
      <c r="J108" s="5"/>
      <c r="K108" s="5">
        <v>206</v>
      </c>
      <c r="L108" s="5">
        <v>20</v>
      </c>
      <c r="M108" s="5">
        <v>3</v>
      </c>
      <c r="N108" s="5" t="s">
        <v>3</v>
      </c>
      <c r="O108" s="5">
        <v>0</v>
      </c>
      <c r="P108" s="5">
        <f>ROUND(Source!DL87,O108)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207</v>
      </c>
      <c r="F109" s="5">
        <f>ROUND(Source!U87,O109)</f>
        <v>6.5143599999999999</v>
      </c>
      <c r="G109" s="5" t="s">
        <v>147</v>
      </c>
      <c r="H109" s="5" t="s">
        <v>148</v>
      </c>
      <c r="I109" s="5"/>
      <c r="J109" s="5"/>
      <c r="K109" s="5">
        <v>207</v>
      </c>
      <c r="L109" s="5">
        <v>21</v>
      </c>
      <c r="M109" s="5">
        <v>3</v>
      </c>
      <c r="N109" s="5" t="s">
        <v>3</v>
      </c>
      <c r="O109" s="5">
        <v>7</v>
      </c>
      <c r="P109" s="5">
        <f>ROUND(Source!DM87,O109)</f>
        <v>6.5143599999999999</v>
      </c>
      <c r="Q109" s="5"/>
      <c r="R109" s="5"/>
      <c r="S109" s="5"/>
      <c r="T109" s="5"/>
      <c r="U109" s="5"/>
      <c r="V109" s="5"/>
      <c r="W109" s="5">
        <v>6.5143599999999999</v>
      </c>
      <c r="X109" s="5">
        <v>1</v>
      </c>
      <c r="Y109" s="5">
        <v>6.5143599999999999</v>
      </c>
      <c r="Z109" s="5">
        <v>6.5143599999999999</v>
      </c>
      <c r="AA109" s="5">
        <v>1</v>
      </c>
      <c r="AB109" s="5">
        <v>6.5143599999999999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208</v>
      </c>
      <c r="F110" s="5">
        <f>ROUND(Source!V87,O110)</f>
        <v>3.5999999999999999E-3</v>
      </c>
      <c r="G110" s="5" t="s">
        <v>149</v>
      </c>
      <c r="H110" s="5" t="s">
        <v>150</v>
      </c>
      <c r="I110" s="5"/>
      <c r="J110" s="5"/>
      <c r="K110" s="5">
        <v>208</v>
      </c>
      <c r="L110" s="5">
        <v>22</v>
      </c>
      <c r="M110" s="5">
        <v>3</v>
      </c>
      <c r="N110" s="5" t="s">
        <v>3</v>
      </c>
      <c r="O110" s="5">
        <v>7</v>
      </c>
      <c r="P110" s="5">
        <f>ROUND(Source!DN87,O110)</f>
        <v>3.5999999999999999E-3</v>
      </c>
      <c r="Q110" s="5"/>
      <c r="R110" s="5"/>
      <c r="S110" s="5"/>
      <c r="T110" s="5"/>
      <c r="U110" s="5"/>
      <c r="V110" s="5"/>
      <c r="W110" s="5">
        <v>3.5999999999999999E-3</v>
      </c>
      <c r="X110" s="5">
        <v>1</v>
      </c>
      <c r="Y110" s="5">
        <v>3.5999999999999999E-3</v>
      </c>
      <c r="Z110" s="5">
        <v>3.5999999999999999E-3</v>
      </c>
      <c r="AA110" s="5">
        <v>1</v>
      </c>
      <c r="AB110" s="5">
        <v>3.5999999999999999E-3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209</v>
      </c>
      <c r="F111" s="5">
        <f>ROUND(Source!W87,O111)</f>
        <v>0</v>
      </c>
      <c r="G111" s="5" t="s">
        <v>151</v>
      </c>
      <c r="H111" s="5" t="s">
        <v>152</v>
      </c>
      <c r="I111" s="5"/>
      <c r="J111" s="5"/>
      <c r="K111" s="5">
        <v>209</v>
      </c>
      <c r="L111" s="5">
        <v>23</v>
      </c>
      <c r="M111" s="5">
        <v>3</v>
      </c>
      <c r="N111" s="5" t="s">
        <v>3</v>
      </c>
      <c r="O111" s="5">
        <v>0</v>
      </c>
      <c r="P111" s="5">
        <f>ROUND(Source!DO87,O111)</f>
        <v>0</v>
      </c>
      <c r="Q111" s="5"/>
      <c r="R111" s="5"/>
      <c r="S111" s="5"/>
      <c r="T111" s="5"/>
      <c r="U111" s="5"/>
      <c r="V111" s="5"/>
      <c r="W111" s="5">
        <v>7.0000000000000007E-2</v>
      </c>
      <c r="X111" s="5">
        <v>1</v>
      </c>
      <c r="Y111" s="5">
        <v>7.0000000000000007E-2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233</v>
      </c>
      <c r="F112" s="5">
        <f>ROUND(Source!BD87,O112)</f>
        <v>0</v>
      </c>
      <c r="G112" s="5" t="s">
        <v>153</v>
      </c>
      <c r="H112" s="5" t="s">
        <v>154</v>
      </c>
      <c r="I112" s="5"/>
      <c r="J112" s="5"/>
      <c r="K112" s="5">
        <v>233</v>
      </c>
      <c r="L112" s="5">
        <v>24</v>
      </c>
      <c r="M112" s="5">
        <v>3</v>
      </c>
      <c r="N112" s="5" t="s">
        <v>3</v>
      </c>
      <c r="O112" s="5">
        <v>0</v>
      </c>
      <c r="P112" s="5">
        <f>ROUND(Source!EV87,O112)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210</v>
      </c>
      <c r="F113" s="5">
        <f>ROUND(Source!X87,O113)</f>
        <v>59</v>
      </c>
      <c r="G113" s="5" t="s">
        <v>155</v>
      </c>
      <c r="H113" s="5" t="s">
        <v>156</v>
      </c>
      <c r="I113" s="5"/>
      <c r="J113" s="5"/>
      <c r="K113" s="5">
        <v>210</v>
      </c>
      <c r="L113" s="5">
        <v>25</v>
      </c>
      <c r="M113" s="5">
        <v>3</v>
      </c>
      <c r="N113" s="5" t="s">
        <v>3</v>
      </c>
      <c r="O113" s="5">
        <v>0</v>
      </c>
      <c r="P113" s="5">
        <f>ROUND(Source!DP87,O113)</f>
        <v>2996</v>
      </c>
      <c r="Q113" s="5"/>
      <c r="R113" s="5"/>
      <c r="S113" s="5"/>
      <c r="T113" s="5"/>
      <c r="U113" s="5"/>
      <c r="V113" s="5"/>
      <c r="W113" s="5">
        <v>58.81</v>
      </c>
      <c r="X113" s="5">
        <v>1</v>
      </c>
      <c r="Y113" s="5">
        <v>58.81</v>
      </c>
      <c r="Z113" s="5">
        <v>2996</v>
      </c>
      <c r="AA113" s="5">
        <v>1</v>
      </c>
      <c r="AB113" s="5">
        <v>2996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211</v>
      </c>
      <c r="F114" s="5">
        <f>ROUND(Source!Y87,O114)</f>
        <v>31</v>
      </c>
      <c r="G114" s="5" t="s">
        <v>157</v>
      </c>
      <c r="H114" s="5" t="s">
        <v>158</v>
      </c>
      <c r="I114" s="5"/>
      <c r="J114" s="5"/>
      <c r="K114" s="5">
        <v>211</v>
      </c>
      <c r="L114" s="5">
        <v>26</v>
      </c>
      <c r="M114" s="5">
        <v>3</v>
      </c>
      <c r="N114" s="5" t="s">
        <v>3</v>
      </c>
      <c r="O114" s="5">
        <v>0</v>
      </c>
      <c r="P114" s="5">
        <f>ROUND(Source!DQ87,O114)</f>
        <v>1557</v>
      </c>
      <c r="Q114" s="5"/>
      <c r="R114" s="5"/>
      <c r="S114" s="5"/>
      <c r="T114" s="5"/>
      <c r="U114" s="5"/>
      <c r="V114" s="5"/>
      <c r="W114" s="5">
        <v>30.58</v>
      </c>
      <c r="X114" s="5">
        <v>1</v>
      </c>
      <c r="Y114" s="5">
        <v>30.58</v>
      </c>
      <c r="Z114" s="5">
        <v>1557</v>
      </c>
      <c r="AA114" s="5">
        <v>1</v>
      </c>
      <c r="AB114" s="5">
        <v>1557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224</v>
      </c>
      <c r="F115" s="5">
        <f>ROUND(Source!AR87,O115)</f>
        <v>86139</v>
      </c>
      <c r="G115" s="5" t="s">
        <v>159</v>
      </c>
      <c r="H115" s="5" t="s">
        <v>160</v>
      </c>
      <c r="I115" s="5"/>
      <c r="J115" s="5"/>
      <c r="K115" s="5">
        <v>224</v>
      </c>
      <c r="L115" s="5">
        <v>27</v>
      </c>
      <c r="M115" s="5">
        <v>3</v>
      </c>
      <c r="N115" s="5" t="s">
        <v>3</v>
      </c>
      <c r="O115" s="5">
        <v>0</v>
      </c>
      <c r="P115" s="5">
        <f>ROUND(Source!EJ87,O115)</f>
        <v>98301</v>
      </c>
      <c r="Q115" s="5"/>
      <c r="R115" s="5"/>
      <c r="S115" s="5"/>
      <c r="T115" s="5"/>
      <c r="U115" s="5"/>
      <c r="V115" s="5"/>
      <c r="W115" s="5">
        <v>6738.5</v>
      </c>
      <c r="X115" s="5">
        <v>1</v>
      </c>
      <c r="Y115" s="5">
        <v>6738.5</v>
      </c>
      <c r="Z115" s="5">
        <v>15538</v>
      </c>
      <c r="AA115" s="5">
        <v>1</v>
      </c>
      <c r="AB115" s="5">
        <v>15538</v>
      </c>
    </row>
    <row r="117" spans="1:206" x14ac:dyDescent="0.2">
      <c r="A117" s="3">
        <v>51</v>
      </c>
      <c r="B117" s="3">
        <f>B12</f>
        <v>173</v>
      </c>
      <c r="C117" s="3">
        <f>A12</f>
        <v>1</v>
      </c>
      <c r="D117" s="3">
        <f>ROW(A12)</f>
        <v>12</v>
      </c>
      <c r="E117" s="3"/>
      <c r="F117" s="3" t="str">
        <f>IF(F12&lt;&gt;"",F12,"")</f>
        <v>02-01-19_(Копия)</v>
      </c>
      <c r="G117" s="3" t="str">
        <f>IF(G12&lt;&gt;"",G12,"")</f>
        <v>02-01-19 Информационная безопасность</v>
      </c>
      <c r="H117" s="3">
        <v>0</v>
      </c>
      <c r="I117" s="3"/>
      <c r="J117" s="3"/>
      <c r="K117" s="3"/>
      <c r="L117" s="3"/>
      <c r="M117" s="3"/>
      <c r="N117" s="3"/>
      <c r="O117" s="3">
        <f t="shared" ref="O117:T117" si="62">ROUND(O87,0)</f>
        <v>86049</v>
      </c>
      <c r="P117" s="3">
        <f t="shared" si="62"/>
        <v>85982</v>
      </c>
      <c r="Q117" s="3">
        <f t="shared" si="62"/>
        <v>5</v>
      </c>
      <c r="R117" s="3">
        <f t="shared" si="62"/>
        <v>0</v>
      </c>
      <c r="S117" s="3">
        <f t="shared" si="62"/>
        <v>62</v>
      </c>
      <c r="T117" s="3">
        <f t="shared" si="62"/>
        <v>0</v>
      </c>
      <c r="U117" s="3">
        <f>U87</f>
        <v>6.5143599999999999</v>
      </c>
      <c r="V117" s="3">
        <f>V87</f>
        <v>3.5999999999999999E-3</v>
      </c>
      <c r="W117" s="3">
        <f>ROUND(W87,0)</f>
        <v>0</v>
      </c>
      <c r="X117" s="3">
        <f>ROUND(X87,0)</f>
        <v>59</v>
      </c>
      <c r="Y117" s="3">
        <f>ROUND(Y87,0)</f>
        <v>31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>
        <f t="shared" ref="AO117:BD117" si="63">ROUND(AO87,0)</f>
        <v>0</v>
      </c>
      <c r="AP117" s="3">
        <f t="shared" si="63"/>
        <v>4880</v>
      </c>
      <c r="AQ117" s="3">
        <f t="shared" si="63"/>
        <v>0</v>
      </c>
      <c r="AR117" s="3">
        <f t="shared" si="63"/>
        <v>86139</v>
      </c>
      <c r="AS117" s="3">
        <f t="shared" si="63"/>
        <v>80939</v>
      </c>
      <c r="AT117" s="3">
        <f t="shared" si="63"/>
        <v>320</v>
      </c>
      <c r="AU117" s="3">
        <f t="shared" si="63"/>
        <v>0</v>
      </c>
      <c r="AV117" s="3">
        <f t="shared" si="63"/>
        <v>85982</v>
      </c>
      <c r="AW117" s="3">
        <f t="shared" si="63"/>
        <v>81102</v>
      </c>
      <c r="AX117" s="3">
        <f t="shared" si="63"/>
        <v>0</v>
      </c>
      <c r="AY117" s="3">
        <f t="shared" si="63"/>
        <v>81102</v>
      </c>
      <c r="AZ117" s="3">
        <f t="shared" si="63"/>
        <v>4880</v>
      </c>
      <c r="BA117" s="3">
        <f t="shared" si="63"/>
        <v>0</v>
      </c>
      <c r="BB117" s="3">
        <f t="shared" si="63"/>
        <v>0</v>
      </c>
      <c r="BC117" s="3">
        <f t="shared" si="63"/>
        <v>0</v>
      </c>
      <c r="BD117" s="3">
        <f t="shared" si="63"/>
        <v>0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4">
        <f t="shared" ref="DG117:DL117" si="64">ROUND(DG87,0)</f>
        <v>93745</v>
      </c>
      <c r="DH117" s="4">
        <f t="shared" si="64"/>
        <v>90518</v>
      </c>
      <c r="DI117" s="4">
        <f t="shared" si="64"/>
        <v>46</v>
      </c>
      <c r="DJ117" s="4">
        <f t="shared" si="64"/>
        <v>2</v>
      </c>
      <c r="DK117" s="4">
        <f t="shared" si="64"/>
        <v>3181</v>
      </c>
      <c r="DL117" s="4">
        <f t="shared" si="64"/>
        <v>0</v>
      </c>
      <c r="DM117" s="4">
        <f>DM87</f>
        <v>6.5143599999999999</v>
      </c>
      <c r="DN117" s="4">
        <f>DN87</f>
        <v>3.5999999999999999E-3</v>
      </c>
      <c r="DO117" s="4">
        <f>ROUND(DO87,0)</f>
        <v>0</v>
      </c>
      <c r="DP117" s="4">
        <f>ROUND(DP87,0)</f>
        <v>2996</v>
      </c>
      <c r="DQ117" s="4">
        <f>ROUND(DQ87,0)</f>
        <v>1557</v>
      </c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>
        <f t="shared" ref="EG117:EV117" si="65">ROUND(EG87,0)</f>
        <v>0</v>
      </c>
      <c r="EH117" s="4">
        <f t="shared" si="65"/>
        <v>5087</v>
      </c>
      <c r="EI117" s="4">
        <f t="shared" si="65"/>
        <v>0</v>
      </c>
      <c r="EJ117" s="4">
        <f t="shared" si="65"/>
        <v>98301</v>
      </c>
      <c r="EK117" s="4">
        <f t="shared" si="65"/>
        <v>84333</v>
      </c>
      <c r="EL117" s="4">
        <f t="shared" si="65"/>
        <v>8881</v>
      </c>
      <c r="EM117" s="4">
        <f t="shared" si="65"/>
        <v>0</v>
      </c>
      <c r="EN117" s="4">
        <f t="shared" si="65"/>
        <v>90518</v>
      </c>
      <c r="EO117" s="4">
        <f t="shared" si="65"/>
        <v>85431</v>
      </c>
      <c r="EP117" s="4">
        <f t="shared" si="65"/>
        <v>0</v>
      </c>
      <c r="EQ117" s="4">
        <f t="shared" si="65"/>
        <v>85431</v>
      </c>
      <c r="ER117" s="4">
        <f t="shared" si="65"/>
        <v>5087</v>
      </c>
      <c r="ES117" s="4">
        <f t="shared" si="65"/>
        <v>0</v>
      </c>
      <c r="ET117" s="4">
        <f t="shared" si="65"/>
        <v>0</v>
      </c>
      <c r="EU117" s="4">
        <f t="shared" si="65"/>
        <v>0</v>
      </c>
      <c r="EV117" s="4">
        <f t="shared" si="65"/>
        <v>0</v>
      </c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201</v>
      </c>
      <c r="F119" s="5">
        <f>ROUND(Source!O117,O119)</f>
        <v>86049</v>
      </c>
      <c r="G119" s="5" t="s">
        <v>108</v>
      </c>
      <c r="H119" s="5" t="s">
        <v>109</v>
      </c>
      <c r="I119" s="5"/>
      <c r="J119" s="5"/>
      <c r="K119" s="5">
        <v>201</v>
      </c>
      <c r="L119" s="5">
        <v>1</v>
      </c>
      <c r="M119" s="5">
        <v>3</v>
      </c>
      <c r="N119" s="5" t="s">
        <v>3</v>
      </c>
      <c r="O119" s="5">
        <v>0</v>
      </c>
      <c r="P119" s="5">
        <f>ROUND(Source!DG117,O119)</f>
        <v>93745</v>
      </c>
      <c r="Q119" s="5"/>
      <c r="R119" s="5"/>
      <c r="S119" s="5"/>
      <c r="T119" s="5"/>
      <c r="U119" s="5"/>
      <c r="V119" s="5"/>
      <c r="W119" s="5">
        <v>81169.11</v>
      </c>
      <c r="X119" s="5">
        <v>1</v>
      </c>
      <c r="Y119" s="5">
        <v>81169.11</v>
      </c>
      <c r="Z119" s="5">
        <v>88658</v>
      </c>
      <c r="AA119" s="5">
        <v>1</v>
      </c>
      <c r="AB119" s="5">
        <v>88658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202</v>
      </c>
      <c r="F120" s="5">
        <f>ROUND(Source!P117,O120)</f>
        <v>85982</v>
      </c>
      <c r="G120" s="5" t="s">
        <v>110</v>
      </c>
      <c r="H120" s="5" t="s">
        <v>111</v>
      </c>
      <c r="I120" s="5"/>
      <c r="J120" s="5"/>
      <c r="K120" s="5">
        <v>202</v>
      </c>
      <c r="L120" s="5">
        <v>2</v>
      </c>
      <c r="M120" s="5">
        <v>3</v>
      </c>
      <c r="N120" s="5" t="s">
        <v>3</v>
      </c>
      <c r="O120" s="5">
        <v>0</v>
      </c>
      <c r="P120" s="5">
        <f>ROUND(Source!DH117,O120)</f>
        <v>90518</v>
      </c>
      <c r="Q120" s="5"/>
      <c r="R120" s="5"/>
      <c r="S120" s="5"/>
      <c r="T120" s="5"/>
      <c r="U120" s="5"/>
      <c r="V120" s="5"/>
      <c r="W120" s="5">
        <v>85981.98</v>
      </c>
      <c r="X120" s="5">
        <v>1</v>
      </c>
      <c r="Y120" s="5">
        <v>85981.98</v>
      </c>
      <c r="Z120" s="5">
        <v>90518</v>
      </c>
      <c r="AA120" s="5">
        <v>1</v>
      </c>
      <c r="AB120" s="5">
        <v>90518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222</v>
      </c>
      <c r="F121" s="5">
        <f>ROUND(Source!AO117,O121)</f>
        <v>0</v>
      </c>
      <c r="G121" s="5" t="s">
        <v>112</v>
      </c>
      <c r="H121" s="5" t="s">
        <v>113</v>
      </c>
      <c r="I121" s="5"/>
      <c r="J121" s="5"/>
      <c r="K121" s="5">
        <v>222</v>
      </c>
      <c r="L121" s="5">
        <v>3</v>
      </c>
      <c r="M121" s="5">
        <v>3</v>
      </c>
      <c r="N121" s="5" t="s">
        <v>3</v>
      </c>
      <c r="O121" s="5">
        <v>0</v>
      </c>
      <c r="P121" s="5">
        <f>ROUND(Source!EG117,O121)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225</v>
      </c>
      <c r="F122" s="5">
        <f>ROUND(Source!AV117,O122)</f>
        <v>85982</v>
      </c>
      <c r="G122" s="5" t="s">
        <v>114</v>
      </c>
      <c r="H122" s="5" t="s">
        <v>115</v>
      </c>
      <c r="I122" s="5"/>
      <c r="J122" s="5"/>
      <c r="K122" s="5">
        <v>225</v>
      </c>
      <c r="L122" s="5">
        <v>4</v>
      </c>
      <c r="M122" s="5">
        <v>3</v>
      </c>
      <c r="N122" s="5" t="s">
        <v>3</v>
      </c>
      <c r="O122" s="5">
        <v>0</v>
      </c>
      <c r="P122" s="5">
        <f>ROUND(Source!EN117,O122)</f>
        <v>90518</v>
      </c>
      <c r="Q122" s="5"/>
      <c r="R122" s="5"/>
      <c r="S122" s="5"/>
      <c r="T122" s="5"/>
      <c r="U122" s="5"/>
      <c r="V122" s="5"/>
      <c r="W122" s="5">
        <v>85981.98</v>
      </c>
      <c r="X122" s="5">
        <v>1</v>
      </c>
      <c r="Y122" s="5">
        <v>85981.98</v>
      </c>
      <c r="Z122" s="5">
        <v>90518</v>
      </c>
      <c r="AA122" s="5">
        <v>1</v>
      </c>
      <c r="AB122" s="5">
        <v>90518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226</v>
      </c>
      <c r="F123" s="5">
        <f>ROUND(Source!AW117,O123)</f>
        <v>81102</v>
      </c>
      <c r="G123" s="5" t="s">
        <v>116</v>
      </c>
      <c r="H123" s="5" t="s">
        <v>117</v>
      </c>
      <c r="I123" s="5"/>
      <c r="J123" s="5"/>
      <c r="K123" s="5">
        <v>226</v>
      </c>
      <c r="L123" s="5">
        <v>5</v>
      </c>
      <c r="M123" s="5">
        <v>3</v>
      </c>
      <c r="N123" s="5" t="s">
        <v>3</v>
      </c>
      <c r="O123" s="5">
        <v>0</v>
      </c>
      <c r="P123" s="5">
        <f>ROUND(Source!EO117,O123)</f>
        <v>85431</v>
      </c>
      <c r="Q123" s="5"/>
      <c r="R123" s="5"/>
      <c r="S123" s="5"/>
      <c r="T123" s="5"/>
      <c r="U123" s="5"/>
      <c r="V123" s="5"/>
      <c r="W123" s="5">
        <v>81101.98</v>
      </c>
      <c r="X123" s="5">
        <v>1</v>
      </c>
      <c r="Y123" s="5">
        <v>81101.98</v>
      </c>
      <c r="Z123" s="5">
        <v>85431</v>
      </c>
      <c r="AA123" s="5">
        <v>1</v>
      </c>
      <c r="AB123" s="5">
        <v>85431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227</v>
      </c>
      <c r="F124" s="5">
        <f>ROUND(Source!AX117,O124)</f>
        <v>0</v>
      </c>
      <c r="G124" s="5" t="s">
        <v>118</v>
      </c>
      <c r="H124" s="5" t="s">
        <v>119</v>
      </c>
      <c r="I124" s="5"/>
      <c r="J124" s="5"/>
      <c r="K124" s="5">
        <v>227</v>
      </c>
      <c r="L124" s="5">
        <v>6</v>
      </c>
      <c r="M124" s="5">
        <v>3</v>
      </c>
      <c r="N124" s="5" t="s">
        <v>3</v>
      </c>
      <c r="O124" s="5">
        <v>0</v>
      </c>
      <c r="P124" s="5">
        <f>ROUND(Source!EP117,O124)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228</v>
      </c>
      <c r="F125" s="5">
        <f>ROUND(Source!AY117,O125)</f>
        <v>81102</v>
      </c>
      <c r="G125" s="5" t="s">
        <v>120</v>
      </c>
      <c r="H125" s="5" t="s">
        <v>121</v>
      </c>
      <c r="I125" s="5"/>
      <c r="J125" s="5"/>
      <c r="K125" s="5">
        <v>228</v>
      </c>
      <c r="L125" s="5">
        <v>7</v>
      </c>
      <c r="M125" s="5">
        <v>3</v>
      </c>
      <c r="N125" s="5" t="s">
        <v>3</v>
      </c>
      <c r="O125" s="5">
        <v>0</v>
      </c>
      <c r="P125" s="5">
        <f>ROUND(Source!EQ117,O125)</f>
        <v>85431</v>
      </c>
      <c r="Q125" s="5"/>
      <c r="R125" s="5"/>
      <c r="S125" s="5"/>
      <c r="T125" s="5"/>
      <c r="U125" s="5"/>
      <c r="V125" s="5"/>
      <c r="W125" s="5">
        <v>81101.98</v>
      </c>
      <c r="X125" s="5">
        <v>1</v>
      </c>
      <c r="Y125" s="5">
        <v>81101.98</v>
      </c>
      <c r="Z125" s="5">
        <v>85431</v>
      </c>
      <c r="AA125" s="5">
        <v>1</v>
      </c>
      <c r="AB125" s="5">
        <v>85431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216</v>
      </c>
      <c r="F126" s="5">
        <f>ROUND(Source!AP117,O126)</f>
        <v>4880</v>
      </c>
      <c r="G126" s="5" t="s">
        <v>122</v>
      </c>
      <c r="H126" s="5" t="s">
        <v>123</v>
      </c>
      <c r="I126" s="5"/>
      <c r="J126" s="5"/>
      <c r="K126" s="5">
        <v>216</v>
      </c>
      <c r="L126" s="5">
        <v>8</v>
      </c>
      <c r="M126" s="5">
        <v>3</v>
      </c>
      <c r="N126" s="5" t="s">
        <v>3</v>
      </c>
      <c r="O126" s="5">
        <v>0</v>
      </c>
      <c r="P126" s="5">
        <f>ROUND(Source!EH117,O126)</f>
        <v>5087</v>
      </c>
      <c r="Q126" s="5"/>
      <c r="R126" s="5"/>
      <c r="S126" s="5"/>
      <c r="T126" s="5"/>
      <c r="U126" s="5"/>
      <c r="V126" s="5"/>
      <c r="W126" s="5">
        <v>4880</v>
      </c>
      <c r="X126" s="5">
        <v>1</v>
      </c>
      <c r="Y126" s="5">
        <v>4880</v>
      </c>
      <c r="Z126" s="5">
        <v>5087</v>
      </c>
      <c r="AA126" s="5">
        <v>1</v>
      </c>
      <c r="AB126" s="5">
        <v>5087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223</v>
      </c>
      <c r="F127" s="5">
        <f>ROUND(Source!AQ117,O127)</f>
        <v>0</v>
      </c>
      <c r="G127" s="5" t="s">
        <v>124</v>
      </c>
      <c r="H127" s="5" t="s">
        <v>125</v>
      </c>
      <c r="I127" s="5"/>
      <c r="J127" s="5"/>
      <c r="K127" s="5">
        <v>223</v>
      </c>
      <c r="L127" s="5">
        <v>9</v>
      </c>
      <c r="M127" s="5">
        <v>3</v>
      </c>
      <c r="N127" s="5" t="s">
        <v>3</v>
      </c>
      <c r="O127" s="5">
        <v>0</v>
      </c>
      <c r="P127" s="5">
        <f>ROUND(Source!EI117,O127)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229</v>
      </c>
      <c r="F128" s="5">
        <f>ROUND(Source!AZ117,O128)</f>
        <v>4880</v>
      </c>
      <c r="G128" s="5" t="s">
        <v>126</v>
      </c>
      <c r="H128" s="5" t="s">
        <v>127</v>
      </c>
      <c r="I128" s="5"/>
      <c r="J128" s="5"/>
      <c r="K128" s="5">
        <v>229</v>
      </c>
      <c r="L128" s="5">
        <v>10</v>
      </c>
      <c r="M128" s="5">
        <v>3</v>
      </c>
      <c r="N128" s="5" t="s">
        <v>3</v>
      </c>
      <c r="O128" s="5">
        <v>0</v>
      </c>
      <c r="P128" s="5">
        <f>ROUND(Source!ER117,O128)</f>
        <v>5087</v>
      </c>
      <c r="Q128" s="5"/>
      <c r="R128" s="5"/>
      <c r="S128" s="5"/>
      <c r="T128" s="5"/>
      <c r="U128" s="5"/>
      <c r="V128" s="5"/>
      <c r="W128" s="5">
        <v>4880</v>
      </c>
      <c r="X128" s="5">
        <v>1</v>
      </c>
      <c r="Y128" s="5">
        <v>4880</v>
      </c>
      <c r="Z128" s="5">
        <v>5087</v>
      </c>
      <c r="AA128" s="5">
        <v>1</v>
      </c>
      <c r="AB128" s="5">
        <v>5087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203</v>
      </c>
      <c r="F129" s="5">
        <f>ROUND(Source!Q117,O129)</f>
        <v>5</v>
      </c>
      <c r="G129" s="5" t="s">
        <v>77</v>
      </c>
      <c r="H129" s="5" t="s">
        <v>128</v>
      </c>
      <c r="I129" s="5"/>
      <c r="J129" s="5"/>
      <c r="K129" s="5">
        <v>203</v>
      </c>
      <c r="L129" s="5">
        <v>11</v>
      </c>
      <c r="M129" s="5">
        <v>3</v>
      </c>
      <c r="N129" s="5" t="s">
        <v>3</v>
      </c>
      <c r="O129" s="5">
        <v>0</v>
      </c>
      <c r="P129" s="5">
        <f>ROUND(Source!DI117,O129)</f>
        <v>46</v>
      </c>
      <c r="Q129" s="5"/>
      <c r="R129" s="5"/>
      <c r="S129" s="5"/>
      <c r="T129" s="5"/>
      <c r="U129" s="5"/>
      <c r="V129" s="5"/>
      <c r="W129" s="5">
        <v>4.66</v>
      </c>
      <c r="X129" s="5">
        <v>1</v>
      </c>
      <c r="Y129" s="5">
        <v>4.66</v>
      </c>
      <c r="Z129" s="5">
        <v>46</v>
      </c>
      <c r="AA129" s="5">
        <v>1</v>
      </c>
      <c r="AB129" s="5">
        <v>46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231</v>
      </c>
      <c r="F130" s="5">
        <f>ROUND(Source!BB117,O130)</f>
        <v>0</v>
      </c>
      <c r="G130" s="5" t="s">
        <v>129</v>
      </c>
      <c r="H130" s="5" t="s">
        <v>130</v>
      </c>
      <c r="I130" s="5"/>
      <c r="J130" s="5"/>
      <c r="K130" s="5">
        <v>231</v>
      </c>
      <c r="L130" s="5">
        <v>12</v>
      </c>
      <c r="M130" s="5">
        <v>3</v>
      </c>
      <c r="N130" s="5" t="s">
        <v>3</v>
      </c>
      <c r="O130" s="5">
        <v>0</v>
      </c>
      <c r="P130" s="5">
        <f>ROUND(Source!ET117,O130)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204</v>
      </c>
      <c r="F131" s="5">
        <f>ROUND(Source!R117,O131)</f>
        <v>0</v>
      </c>
      <c r="G131" s="5" t="s">
        <v>131</v>
      </c>
      <c r="H131" s="5" t="s">
        <v>132</v>
      </c>
      <c r="I131" s="5"/>
      <c r="J131" s="5"/>
      <c r="K131" s="5">
        <v>204</v>
      </c>
      <c r="L131" s="5">
        <v>13</v>
      </c>
      <c r="M131" s="5">
        <v>3</v>
      </c>
      <c r="N131" s="5" t="s">
        <v>3</v>
      </c>
      <c r="O131" s="5">
        <v>0</v>
      </c>
      <c r="P131" s="5">
        <f>ROUND(Source!DJ117,O131)</f>
        <v>2</v>
      </c>
      <c r="Q131" s="5"/>
      <c r="R131" s="5"/>
      <c r="S131" s="5"/>
      <c r="T131" s="5"/>
      <c r="U131" s="5"/>
      <c r="V131" s="5"/>
      <c r="W131" s="5">
        <v>0.05</v>
      </c>
      <c r="X131" s="5">
        <v>1</v>
      </c>
      <c r="Y131" s="5">
        <v>0.05</v>
      </c>
      <c r="Z131" s="5">
        <v>2</v>
      </c>
      <c r="AA131" s="5">
        <v>1</v>
      </c>
      <c r="AB131" s="5">
        <v>2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205</v>
      </c>
      <c r="F132" s="5">
        <f>ROUND(Source!S117,O132)</f>
        <v>62</v>
      </c>
      <c r="G132" s="5" t="s">
        <v>133</v>
      </c>
      <c r="H132" s="5" t="s">
        <v>134</v>
      </c>
      <c r="I132" s="5"/>
      <c r="J132" s="5"/>
      <c r="K132" s="5">
        <v>205</v>
      </c>
      <c r="L132" s="5">
        <v>14</v>
      </c>
      <c r="M132" s="5">
        <v>3</v>
      </c>
      <c r="N132" s="5" t="s">
        <v>3</v>
      </c>
      <c r="O132" s="5">
        <v>0</v>
      </c>
      <c r="P132" s="5">
        <f>ROUND(Source!DK117,O132)</f>
        <v>3181</v>
      </c>
      <c r="Q132" s="5"/>
      <c r="R132" s="5"/>
      <c r="S132" s="5"/>
      <c r="T132" s="5"/>
      <c r="U132" s="5"/>
      <c r="V132" s="5"/>
      <c r="W132" s="5">
        <v>62.47</v>
      </c>
      <c r="X132" s="5">
        <v>1</v>
      </c>
      <c r="Y132" s="5">
        <v>62.47</v>
      </c>
      <c r="Z132" s="5">
        <v>3181</v>
      </c>
      <c r="AA132" s="5">
        <v>1</v>
      </c>
      <c r="AB132" s="5">
        <v>3181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232</v>
      </c>
      <c r="F133" s="5">
        <f>ROUND(Source!BC117,O133)</f>
        <v>0</v>
      </c>
      <c r="G133" s="5" t="s">
        <v>135</v>
      </c>
      <c r="H133" s="5" t="s">
        <v>136</v>
      </c>
      <c r="I133" s="5"/>
      <c r="J133" s="5"/>
      <c r="K133" s="5">
        <v>232</v>
      </c>
      <c r="L133" s="5">
        <v>15</v>
      </c>
      <c r="M133" s="5">
        <v>3</v>
      </c>
      <c r="N133" s="5" t="s">
        <v>3</v>
      </c>
      <c r="O133" s="5">
        <v>0</v>
      </c>
      <c r="P133" s="5">
        <f>ROUND(Source!EU117,O133)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214</v>
      </c>
      <c r="F134" s="5">
        <f>ROUND(Source!AS117,O134)</f>
        <v>80939</v>
      </c>
      <c r="G134" s="5" t="s">
        <v>137</v>
      </c>
      <c r="H134" s="5" t="s">
        <v>138</v>
      </c>
      <c r="I134" s="5"/>
      <c r="J134" s="5"/>
      <c r="K134" s="5">
        <v>214</v>
      </c>
      <c r="L134" s="5">
        <v>16</v>
      </c>
      <c r="M134" s="5">
        <v>3</v>
      </c>
      <c r="N134" s="5" t="s">
        <v>3</v>
      </c>
      <c r="O134" s="5">
        <v>0</v>
      </c>
      <c r="P134" s="5">
        <f>ROUND(Source!EK117,O134)</f>
        <v>84333</v>
      </c>
      <c r="Q134" s="5"/>
      <c r="R134" s="5"/>
      <c r="S134" s="5"/>
      <c r="T134" s="5"/>
      <c r="U134" s="5"/>
      <c r="V134" s="5"/>
      <c r="W134" s="5">
        <v>1539</v>
      </c>
      <c r="X134" s="5">
        <v>1</v>
      </c>
      <c r="Y134" s="5">
        <v>1539</v>
      </c>
      <c r="Z134" s="5">
        <v>1570</v>
      </c>
      <c r="AA134" s="5">
        <v>1</v>
      </c>
      <c r="AB134" s="5">
        <v>1570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215</v>
      </c>
      <c r="F135" s="5">
        <f>ROUND(Source!AT117,O135)</f>
        <v>320</v>
      </c>
      <c r="G135" s="5" t="s">
        <v>139</v>
      </c>
      <c r="H135" s="5" t="s">
        <v>140</v>
      </c>
      <c r="I135" s="5"/>
      <c r="J135" s="5"/>
      <c r="K135" s="5">
        <v>215</v>
      </c>
      <c r="L135" s="5">
        <v>17</v>
      </c>
      <c r="M135" s="5">
        <v>3</v>
      </c>
      <c r="N135" s="5" t="s">
        <v>3</v>
      </c>
      <c r="O135" s="5">
        <v>0</v>
      </c>
      <c r="P135" s="5">
        <f>ROUND(Source!EL117,O135)</f>
        <v>8881</v>
      </c>
      <c r="Q135" s="5"/>
      <c r="R135" s="5"/>
      <c r="S135" s="5"/>
      <c r="T135" s="5"/>
      <c r="U135" s="5"/>
      <c r="V135" s="5"/>
      <c r="W135" s="5">
        <v>319.5</v>
      </c>
      <c r="X135" s="5">
        <v>1</v>
      </c>
      <c r="Y135" s="5">
        <v>319.5</v>
      </c>
      <c r="Z135" s="5">
        <v>8881</v>
      </c>
      <c r="AA135" s="5">
        <v>1</v>
      </c>
      <c r="AB135" s="5">
        <v>8881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217</v>
      </c>
      <c r="F136" s="5">
        <f>ROUND(Source!AU117,O136)</f>
        <v>0</v>
      </c>
      <c r="G136" s="5" t="s">
        <v>141</v>
      </c>
      <c r="H136" s="5" t="s">
        <v>142</v>
      </c>
      <c r="I136" s="5"/>
      <c r="J136" s="5"/>
      <c r="K136" s="5">
        <v>217</v>
      </c>
      <c r="L136" s="5">
        <v>18</v>
      </c>
      <c r="M136" s="5">
        <v>3</v>
      </c>
      <c r="N136" s="5" t="s">
        <v>3</v>
      </c>
      <c r="O136" s="5">
        <v>0</v>
      </c>
      <c r="P136" s="5">
        <f>ROUND(Source!EM117,O136)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230</v>
      </c>
      <c r="F137" s="5">
        <f>ROUND(Source!BA117,O137)</f>
        <v>0</v>
      </c>
      <c r="G137" s="5" t="s">
        <v>143</v>
      </c>
      <c r="H137" s="5" t="s">
        <v>144</v>
      </c>
      <c r="I137" s="5"/>
      <c r="J137" s="5"/>
      <c r="K137" s="5">
        <v>230</v>
      </c>
      <c r="L137" s="5">
        <v>19</v>
      </c>
      <c r="M137" s="5">
        <v>3</v>
      </c>
      <c r="N137" s="5" t="s">
        <v>3</v>
      </c>
      <c r="O137" s="5">
        <v>0</v>
      </c>
      <c r="P137" s="5">
        <f>ROUND(Source!ES117,O137)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206</v>
      </c>
      <c r="F138" s="5">
        <f>ROUND(Source!T117,O138)</f>
        <v>0</v>
      </c>
      <c r="G138" s="5" t="s">
        <v>145</v>
      </c>
      <c r="H138" s="5" t="s">
        <v>146</v>
      </c>
      <c r="I138" s="5"/>
      <c r="J138" s="5"/>
      <c r="K138" s="5">
        <v>206</v>
      </c>
      <c r="L138" s="5">
        <v>20</v>
      </c>
      <c r="M138" s="5">
        <v>3</v>
      </c>
      <c r="N138" s="5" t="s">
        <v>3</v>
      </c>
      <c r="O138" s="5">
        <v>0</v>
      </c>
      <c r="P138" s="5">
        <f>ROUND(Source!DL117,O138)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207</v>
      </c>
      <c r="F139" s="5">
        <f>ROUND(Source!U117,O139)</f>
        <v>6.5143599999999999</v>
      </c>
      <c r="G139" s="5" t="s">
        <v>147</v>
      </c>
      <c r="H139" s="5" t="s">
        <v>148</v>
      </c>
      <c r="I139" s="5"/>
      <c r="J139" s="5"/>
      <c r="K139" s="5">
        <v>207</v>
      </c>
      <c r="L139" s="5">
        <v>21</v>
      </c>
      <c r="M139" s="5">
        <v>3</v>
      </c>
      <c r="N139" s="5" t="s">
        <v>3</v>
      </c>
      <c r="O139" s="5">
        <v>7</v>
      </c>
      <c r="P139" s="5">
        <f>ROUND(Source!DM117,O139)</f>
        <v>6.5143599999999999</v>
      </c>
      <c r="Q139" s="5"/>
      <c r="R139" s="5"/>
      <c r="S139" s="5"/>
      <c r="T139" s="5"/>
      <c r="U139" s="5"/>
      <c r="V139" s="5"/>
      <c r="W139" s="5">
        <v>6.5143599999999999</v>
      </c>
      <c r="X139" s="5">
        <v>1</v>
      </c>
      <c r="Y139" s="5">
        <v>6.5143599999999999</v>
      </c>
      <c r="Z139" s="5">
        <v>6.5143599999999999</v>
      </c>
      <c r="AA139" s="5">
        <v>1</v>
      </c>
      <c r="AB139" s="5">
        <v>6.5143599999999999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208</v>
      </c>
      <c r="F140" s="5">
        <f>ROUND(Source!V117,O140)</f>
        <v>3.5999999999999999E-3</v>
      </c>
      <c r="G140" s="5" t="s">
        <v>149</v>
      </c>
      <c r="H140" s="5" t="s">
        <v>150</v>
      </c>
      <c r="I140" s="5"/>
      <c r="J140" s="5"/>
      <c r="K140" s="5">
        <v>208</v>
      </c>
      <c r="L140" s="5">
        <v>22</v>
      </c>
      <c r="M140" s="5">
        <v>3</v>
      </c>
      <c r="N140" s="5" t="s">
        <v>3</v>
      </c>
      <c r="O140" s="5">
        <v>7</v>
      </c>
      <c r="P140" s="5">
        <f>ROUND(Source!DN117,O140)</f>
        <v>3.5999999999999999E-3</v>
      </c>
      <c r="Q140" s="5"/>
      <c r="R140" s="5"/>
      <c r="S140" s="5"/>
      <c r="T140" s="5"/>
      <c r="U140" s="5"/>
      <c r="V140" s="5"/>
      <c r="W140" s="5">
        <v>3.5999999999999999E-3</v>
      </c>
      <c r="X140" s="5">
        <v>1</v>
      </c>
      <c r="Y140" s="5">
        <v>3.5999999999999999E-3</v>
      </c>
      <c r="Z140" s="5">
        <v>3.5999999999999999E-3</v>
      </c>
      <c r="AA140" s="5">
        <v>1</v>
      </c>
      <c r="AB140" s="5">
        <v>3.5999999999999999E-3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209</v>
      </c>
      <c r="F141" s="5">
        <f>ROUND(Source!W117,O141)</f>
        <v>0</v>
      </c>
      <c r="G141" s="5" t="s">
        <v>151</v>
      </c>
      <c r="H141" s="5" t="s">
        <v>152</v>
      </c>
      <c r="I141" s="5"/>
      <c r="J141" s="5"/>
      <c r="K141" s="5">
        <v>209</v>
      </c>
      <c r="L141" s="5">
        <v>23</v>
      </c>
      <c r="M141" s="5">
        <v>3</v>
      </c>
      <c r="N141" s="5" t="s">
        <v>3</v>
      </c>
      <c r="O141" s="5">
        <v>0</v>
      </c>
      <c r="P141" s="5">
        <f>ROUND(Source!DO117,O141)</f>
        <v>0</v>
      </c>
      <c r="Q141" s="5"/>
      <c r="R141" s="5"/>
      <c r="S141" s="5"/>
      <c r="T141" s="5"/>
      <c r="U141" s="5"/>
      <c r="V141" s="5"/>
      <c r="W141" s="5">
        <v>7.0000000000000007E-2</v>
      </c>
      <c r="X141" s="5">
        <v>1</v>
      </c>
      <c r="Y141" s="5">
        <v>7.0000000000000007E-2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233</v>
      </c>
      <c r="F142" s="5">
        <f>ROUND(Source!BD117,O142)</f>
        <v>0</v>
      </c>
      <c r="G142" s="5" t="s">
        <v>153</v>
      </c>
      <c r="H142" s="5" t="s">
        <v>154</v>
      </c>
      <c r="I142" s="5"/>
      <c r="J142" s="5"/>
      <c r="K142" s="5">
        <v>233</v>
      </c>
      <c r="L142" s="5">
        <v>24</v>
      </c>
      <c r="M142" s="5">
        <v>3</v>
      </c>
      <c r="N142" s="5" t="s">
        <v>3</v>
      </c>
      <c r="O142" s="5">
        <v>0</v>
      </c>
      <c r="P142" s="5">
        <f>ROUND(Source!EV117,O142)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210</v>
      </c>
      <c r="F143" s="5">
        <f>ROUND(Source!X117,O143)</f>
        <v>59</v>
      </c>
      <c r="G143" s="5" t="s">
        <v>155</v>
      </c>
      <c r="H143" s="5" t="s">
        <v>156</v>
      </c>
      <c r="I143" s="5"/>
      <c r="J143" s="5"/>
      <c r="K143" s="5">
        <v>210</v>
      </c>
      <c r="L143" s="5">
        <v>25</v>
      </c>
      <c r="M143" s="5">
        <v>3</v>
      </c>
      <c r="N143" s="5" t="s">
        <v>3</v>
      </c>
      <c r="O143" s="5">
        <v>0</v>
      </c>
      <c r="P143" s="5">
        <f>ROUND(Source!DP117,O143)</f>
        <v>2996</v>
      </c>
      <c r="Q143" s="5"/>
      <c r="R143" s="5"/>
      <c r="S143" s="5"/>
      <c r="T143" s="5"/>
      <c r="U143" s="5"/>
      <c r="V143" s="5"/>
      <c r="W143" s="5">
        <v>58.81</v>
      </c>
      <c r="X143" s="5">
        <v>1</v>
      </c>
      <c r="Y143" s="5">
        <v>58.81</v>
      </c>
      <c r="Z143" s="5">
        <v>2996</v>
      </c>
      <c r="AA143" s="5">
        <v>1</v>
      </c>
      <c r="AB143" s="5">
        <v>2996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211</v>
      </c>
      <c r="F144" s="5">
        <f>ROUND(Source!Y117,O144)</f>
        <v>31</v>
      </c>
      <c r="G144" s="5" t="s">
        <v>157</v>
      </c>
      <c r="H144" s="5" t="s">
        <v>158</v>
      </c>
      <c r="I144" s="5"/>
      <c r="J144" s="5"/>
      <c r="K144" s="5">
        <v>211</v>
      </c>
      <c r="L144" s="5">
        <v>26</v>
      </c>
      <c r="M144" s="5">
        <v>3</v>
      </c>
      <c r="N144" s="5" t="s">
        <v>3</v>
      </c>
      <c r="O144" s="5">
        <v>0</v>
      </c>
      <c r="P144" s="5">
        <f>ROUND(Source!DQ117,O144)</f>
        <v>1557</v>
      </c>
      <c r="Q144" s="5"/>
      <c r="R144" s="5"/>
      <c r="S144" s="5"/>
      <c r="T144" s="5"/>
      <c r="U144" s="5"/>
      <c r="V144" s="5"/>
      <c r="W144" s="5">
        <v>30.58</v>
      </c>
      <c r="X144" s="5">
        <v>1</v>
      </c>
      <c r="Y144" s="5">
        <v>30.58</v>
      </c>
      <c r="Z144" s="5">
        <v>1557</v>
      </c>
      <c r="AA144" s="5">
        <v>1</v>
      </c>
      <c r="AB144" s="5">
        <v>1557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224</v>
      </c>
      <c r="F145" s="5">
        <f>ROUND(Source!AR117,O145)</f>
        <v>86139</v>
      </c>
      <c r="G145" s="5" t="s">
        <v>159</v>
      </c>
      <c r="H145" s="5" t="s">
        <v>160</v>
      </c>
      <c r="I145" s="5"/>
      <c r="J145" s="5"/>
      <c r="K145" s="5">
        <v>224</v>
      </c>
      <c r="L145" s="5">
        <v>27</v>
      </c>
      <c r="M145" s="5">
        <v>3</v>
      </c>
      <c r="N145" s="5" t="s">
        <v>3</v>
      </c>
      <c r="O145" s="5">
        <v>0</v>
      </c>
      <c r="P145" s="5">
        <f>ROUND(Source!EJ117,O145)</f>
        <v>98301</v>
      </c>
      <c r="Q145" s="5"/>
      <c r="R145" s="5"/>
      <c r="S145" s="5"/>
      <c r="T145" s="5"/>
      <c r="U145" s="5"/>
      <c r="V145" s="5"/>
      <c r="W145" s="5">
        <v>6738.5</v>
      </c>
      <c r="X145" s="5">
        <v>1</v>
      </c>
      <c r="Y145" s="5">
        <v>6738.5</v>
      </c>
      <c r="Z145" s="5">
        <v>15538</v>
      </c>
      <c r="AA145" s="5">
        <v>1</v>
      </c>
      <c r="AB145" s="5">
        <v>15538</v>
      </c>
    </row>
    <row r="148" spans="1:28" x14ac:dyDescent="0.2">
      <c r="A148">
        <v>70</v>
      </c>
      <c r="B148">
        <v>1</v>
      </c>
      <c r="D148">
        <v>1</v>
      </c>
      <c r="E148" t="s">
        <v>161</v>
      </c>
      <c r="F148" t="s">
        <v>162</v>
      </c>
      <c r="G148">
        <v>1</v>
      </c>
      <c r="H148">
        <v>0</v>
      </c>
      <c r="I148" t="s">
        <v>3</v>
      </c>
      <c r="J148">
        <v>1</v>
      </c>
      <c r="K148">
        <v>0</v>
      </c>
      <c r="L148" t="s">
        <v>3</v>
      </c>
      <c r="M148" t="s">
        <v>3</v>
      </c>
      <c r="N148">
        <v>0</v>
      </c>
      <c r="O148">
        <v>1</v>
      </c>
      <c r="P148" t="s">
        <v>163</v>
      </c>
    </row>
    <row r="149" spans="1:28" x14ac:dyDescent="0.2">
      <c r="A149">
        <v>70</v>
      </c>
      <c r="B149">
        <v>1</v>
      </c>
      <c r="D149">
        <v>2</v>
      </c>
      <c r="E149" t="s">
        <v>164</v>
      </c>
      <c r="F149" t="s">
        <v>165</v>
      </c>
      <c r="G149">
        <v>0</v>
      </c>
      <c r="H149">
        <v>0</v>
      </c>
      <c r="I149" t="s">
        <v>3</v>
      </c>
      <c r="J149">
        <v>1</v>
      </c>
      <c r="K149">
        <v>0</v>
      </c>
      <c r="L149" t="s">
        <v>3</v>
      </c>
      <c r="M149" t="s">
        <v>3</v>
      </c>
      <c r="N149">
        <v>0</v>
      </c>
      <c r="O149">
        <v>0</v>
      </c>
      <c r="P149" t="s">
        <v>166</v>
      </c>
    </row>
    <row r="150" spans="1:28" x14ac:dyDescent="0.2">
      <c r="A150">
        <v>70</v>
      </c>
      <c r="B150">
        <v>1</v>
      </c>
      <c r="D150">
        <v>3</v>
      </c>
      <c r="E150" t="s">
        <v>167</v>
      </c>
      <c r="F150" t="s">
        <v>168</v>
      </c>
      <c r="G150">
        <v>0</v>
      </c>
      <c r="H150">
        <v>0</v>
      </c>
      <c r="I150" t="s">
        <v>3</v>
      </c>
      <c r="J150">
        <v>1</v>
      </c>
      <c r="K150">
        <v>0</v>
      </c>
      <c r="L150" t="s">
        <v>3</v>
      </c>
      <c r="M150" t="s">
        <v>3</v>
      </c>
      <c r="N150">
        <v>0</v>
      </c>
      <c r="O150">
        <v>0</v>
      </c>
      <c r="P150" t="s">
        <v>169</v>
      </c>
    </row>
    <row r="151" spans="1:28" x14ac:dyDescent="0.2">
      <c r="A151">
        <v>70</v>
      </c>
      <c r="B151">
        <v>1</v>
      </c>
      <c r="D151">
        <v>4</v>
      </c>
      <c r="E151" t="s">
        <v>170</v>
      </c>
      <c r="F151" t="s">
        <v>171</v>
      </c>
      <c r="G151">
        <v>1</v>
      </c>
      <c r="H151">
        <v>0</v>
      </c>
      <c r="I151" t="s">
        <v>3</v>
      </c>
      <c r="J151">
        <v>2</v>
      </c>
      <c r="K151">
        <v>0</v>
      </c>
      <c r="L151" t="s">
        <v>3</v>
      </c>
      <c r="M151" t="s">
        <v>3</v>
      </c>
      <c r="N151">
        <v>0</v>
      </c>
      <c r="O151">
        <v>1</v>
      </c>
      <c r="P151" t="s">
        <v>3</v>
      </c>
    </row>
    <row r="152" spans="1:28" x14ac:dyDescent="0.2">
      <c r="A152">
        <v>70</v>
      </c>
      <c r="B152">
        <v>1</v>
      </c>
      <c r="D152">
        <v>5</v>
      </c>
      <c r="E152" t="s">
        <v>172</v>
      </c>
      <c r="F152" t="s">
        <v>173</v>
      </c>
      <c r="G152">
        <v>0</v>
      </c>
      <c r="H152">
        <v>0</v>
      </c>
      <c r="I152" t="s">
        <v>3</v>
      </c>
      <c r="J152">
        <v>2</v>
      </c>
      <c r="K152">
        <v>0</v>
      </c>
      <c r="L152" t="s">
        <v>3</v>
      </c>
      <c r="M152" t="s">
        <v>3</v>
      </c>
      <c r="N152">
        <v>0</v>
      </c>
      <c r="O152">
        <v>0</v>
      </c>
      <c r="P152" t="s">
        <v>3</v>
      </c>
    </row>
    <row r="153" spans="1:28" x14ac:dyDescent="0.2">
      <c r="A153">
        <v>70</v>
      </c>
      <c r="B153">
        <v>1</v>
      </c>
      <c r="D153">
        <v>6</v>
      </c>
      <c r="E153" t="s">
        <v>174</v>
      </c>
      <c r="F153" t="s">
        <v>175</v>
      </c>
      <c r="G153">
        <v>0</v>
      </c>
      <c r="H153">
        <v>0</v>
      </c>
      <c r="I153" t="s">
        <v>3</v>
      </c>
      <c r="J153">
        <v>2</v>
      </c>
      <c r="K153">
        <v>0</v>
      </c>
      <c r="L153" t="s">
        <v>3</v>
      </c>
      <c r="M153" t="s">
        <v>3</v>
      </c>
      <c r="N153">
        <v>0</v>
      </c>
      <c r="O153">
        <v>0</v>
      </c>
      <c r="P153" t="s">
        <v>3</v>
      </c>
    </row>
    <row r="154" spans="1:28" x14ac:dyDescent="0.2">
      <c r="A154">
        <v>70</v>
      </c>
      <c r="B154">
        <v>1</v>
      </c>
      <c r="D154">
        <v>7</v>
      </c>
      <c r="E154" t="s">
        <v>176</v>
      </c>
      <c r="F154" t="s">
        <v>177</v>
      </c>
      <c r="G154">
        <v>0</v>
      </c>
      <c r="H154">
        <v>0</v>
      </c>
      <c r="I154" t="s">
        <v>178</v>
      </c>
      <c r="J154">
        <v>0</v>
      </c>
      <c r="K154">
        <v>0</v>
      </c>
      <c r="L154" t="s">
        <v>3</v>
      </c>
      <c r="M154" t="s">
        <v>3</v>
      </c>
      <c r="N154">
        <v>0</v>
      </c>
      <c r="O154">
        <v>0</v>
      </c>
      <c r="P154" t="s">
        <v>179</v>
      </c>
    </row>
    <row r="155" spans="1:28" x14ac:dyDescent="0.2">
      <c r="A155">
        <v>70</v>
      </c>
      <c r="B155">
        <v>1</v>
      </c>
      <c r="D155">
        <v>8</v>
      </c>
      <c r="E155" t="s">
        <v>180</v>
      </c>
      <c r="F155" t="s">
        <v>181</v>
      </c>
      <c r="G155">
        <v>1</v>
      </c>
      <c r="H155">
        <v>0</v>
      </c>
      <c r="I155" t="s">
        <v>3</v>
      </c>
      <c r="J155">
        <v>5</v>
      </c>
      <c r="K155">
        <v>0</v>
      </c>
      <c r="L155" t="s">
        <v>3</v>
      </c>
      <c r="M155" t="s">
        <v>3</v>
      </c>
      <c r="N155">
        <v>0</v>
      </c>
      <c r="O155">
        <v>1</v>
      </c>
      <c r="P155" t="s">
        <v>3</v>
      </c>
    </row>
    <row r="156" spans="1:28" x14ac:dyDescent="0.2">
      <c r="A156">
        <v>70</v>
      </c>
      <c r="B156">
        <v>1</v>
      </c>
      <c r="D156">
        <v>9</v>
      </c>
      <c r="E156" t="s">
        <v>182</v>
      </c>
      <c r="F156" t="s">
        <v>183</v>
      </c>
      <c r="G156">
        <v>0</v>
      </c>
      <c r="H156">
        <v>0</v>
      </c>
      <c r="I156" t="s">
        <v>3</v>
      </c>
      <c r="J156">
        <v>5</v>
      </c>
      <c r="K156">
        <v>0</v>
      </c>
      <c r="L156" t="s">
        <v>3</v>
      </c>
      <c r="M156" t="s">
        <v>3</v>
      </c>
      <c r="N156">
        <v>0</v>
      </c>
      <c r="O156">
        <v>0</v>
      </c>
      <c r="P156" t="s">
        <v>3</v>
      </c>
    </row>
    <row r="157" spans="1:28" x14ac:dyDescent="0.2">
      <c r="A157">
        <v>70</v>
      </c>
      <c r="B157">
        <v>1</v>
      </c>
      <c r="D157">
        <v>10</v>
      </c>
      <c r="E157" t="s">
        <v>184</v>
      </c>
      <c r="F157" t="s">
        <v>185</v>
      </c>
      <c r="G157">
        <v>0</v>
      </c>
      <c r="H157">
        <v>0</v>
      </c>
      <c r="I157" t="s">
        <v>186</v>
      </c>
      <c r="J157">
        <v>5</v>
      </c>
      <c r="K157">
        <v>0</v>
      </c>
      <c r="L157" t="s">
        <v>3</v>
      </c>
      <c r="M157" t="s">
        <v>3</v>
      </c>
      <c r="N157">
        <v>0</v>
      </c>
      <c r="O157">
        <v>0</v>
      </c>
      <c r="P157" t="s">
        <v>187</v>
      </c>
    </row>
    <row r="158" spans="1:28" x14ac:dyDescent="0.2">
      <c r="A158">
        <v>70</v>
      </c>
      <c r="B158">
        <v>1</v>
      </c>
      <c r="D158">
        <v>11</v>
      </c>
      <c r="E158" t="s">
        <v>188</v>
      </c>
      <c r="F158" t="s">
        <v>189</v>
      </c>
      <c r="G158">
        <v>0</v>
      </c>
      <c r="H158">
        <v>0</v>
      </c>
      <c r="I158" t="s">
        <v>190</v>
      </c>
      <c r="J158">
        <v>0</v>
      </c>
      <c r="K158">
        <v>0</v>
      </c>
      <c r="L158" t="s">
        <v>3</v>
      </c>
      <c r="M158" t="s">
        <v>3</v>
      </c>
      <c r="N158">
        <v>0</v>
      </c>
      <c r="O158">
        <v>0</v>
      </c>
      <c r="P158" t="s">
        <v>191</v>
      </c>
    </row>
    <row r="159" spans="1:28" x14ac:dyDescent="0.2">
      <c r="A159">
        <v>70</v>
      </c>
      <c r="B159">
        <v>1</v>
      </c>
      <c r="D159">
        <v>12</v>
      </c>
      <c r="E159" t="s">
        <v>192</v>
      </c>
      <c r="F159" t="s">
        <v>193</v>
      </c>
      <c r="G159">
        <v>0</v>
      </c>
      <c r="H159">
        <v>0</v>
      </c>
      <c r="I159" t="s">
        <v>194</v>
      </c>
      <c r="J159">
        <v>0</v>
      </c>
      <c r="K159">
        <v>0</v>
      </c>
      <c r="L159" t="s">
        <v>3</v>
      </c>
      <c r="M159" t="s">
        <v>3</v>
      </c>
      <c r="N159">
        <v>0</v>
      </c>
      <c r="O159">
        <v>0</v>
      </c>
      <c r="P159" t="s">
        <v>195</v>
      </c>
    </row>
    <row r="160" spans="1:28" x14ac:dyDescent="0.2">
      <c r="A160">
        <v>70</v>
      </c>
      <c r="B160">
        <v>1</v>
      </c>
      <c r="D160">
        <v>13</v>
      </c>
      <c r="E160" t="s">
        <v>196</v>
      </c>
      <c r="F160" t="s">
        <v>197</v>
      </c>
      <c r="G160">
        <v>0</v>
      </c>
      <c r="H160">
        <v>0</v>
      </c>
      <c r="I160" t="s">
        <v>198</v>
      </c>
      <c r="J160">
        <v>0</v>
      </c>
      <c r="K160">
        <v>0</v>
      </c>
      <c r="L160" t="s">
        <v>3</v>
      </c>
      <c r="M160" t="s">
        <v>3</v>
      </c>
      <c r="N160">
        <v>0</v>
      </c>
      <c r="O160">
        <v>0</v>
      </c>
      <c r="P160" t="s">
        <v>199</v>
      </c>
    </row>
    <row r="161" spans="1:50" x14ac:dyDescent="0.2">
      <c r="A161">
        <v>70</v>
      </c>
      <c r="B161">
        <v>1</v>
      </c>
      <c r="D161">
        <v>14</v>
      </c>
      <c r="E161" t="s">
        <v>200</v>
      </c>
      <c r="F161" t="s">
        <v>201</v>
      </c>
      <c r="G161">
        <v>0</v>
      </c>
      <c r="H161">
        <v>0</v>
      </c>
      <c r="I161" t="s">
        <v>3</v>
      </c>
      <c r="J161">
        <v>0</v>
      </c>
      <c r="K161">
        <v>0</v>
      </c>
      <c r="L161" t="s">
        <v>3</v>
      </c>
      <c r="M161" t="s">
        <v>3</v>
      </c>
      <c r="N161">
        <v>0</v>
      </c>
      <c r="O161">
        <v>0</v>
      </c>
      <c r="P161" t="s">
        <v>202</v>
      </c>
    </row>
    <row r="162" spans="1:50" x14ac:dyDescent="0.2">
      <c r="A162">
        <v>70</v>
      </c>
      <c r="B162">
        <v>1</v>
      </c>
      <c r="D162">
        <v>15</v>
      </c>
      <c r="E162" t="s">
        <v>203</v>
      </c>
      <c r="F162" t="s">
        <v>204</v>
      </c>
      <c r="G162">
        <v>0</v>
      </c>
      <c r="H162">
        <v>0</v>
      </c>
      <c r="I162" t="s">
        <v>3</v>
      </c>
      <c r="J162">
        <v>3</v>
      </c>
      <c r="K162">
        <v>0</v>
      </c>
      <c r="L162" t="s">
        <v>3</v>
      </c>
      <c r="M162" t="s">
        <v>3</v>
      </c>
      <c r="N162">
        <v>0</v>
      </c>
      <c r="O162">
        <v>0</v>
      </c>
      <c r="P162" t="s">
        <v>3</v>
      </c>
    </row>
    <row r="163" spans="1:50" x14ac:dyDescent="0.2">
      <c r="A163">
        <v>70</v>
      </c>
      <c r="B163">
        <v>1</v>
      </c>
      <c r="D163">
        <v>16</v>
      </c>
      <c r="E163" t="s">
        <v>205</v>
      </c>
      <c r="F163" t="s">
        <v>206</v>
      </c>
      <c r="G163">
        <v>1</v>
      </c>
      <c r="H163">
        <v>0</v>
      </c>
      <c r="I163" t="s">
        <v>3</v>
      </c>
      <c r="J163">
        <v>3</v>
      </c>
      <c r="K163">
        <v>0</v>
      </c>
      <c r="L163" t="s">
        <v>3</v>
      </c>
      <c r="M163" t="s">
        <v>3</v>
      </c>
      <c r="N163">
        <v>0</v>
      </c>
      <c r="O163">
        <v>1</v>
      </c>
      <c r="P163" t="s">
        <v>3</v>
      </c>
    </row>
    <row r="164" spans="1:50" x14ac:dyDescent="0.2">
      <c r="A164">
        <v>70</v>
      </c>
      <c r="B164">
        <v>1</v>
      </c>
      <c r="D164">
        <v>1</v>
      </c>
      <c r="E164" t="s">
        <v>207</v>
      </c>
      <c r="F164" t="s">
        <v>208</v>
      </c>
      <c r="G164">
        <v>0.9</v>
      </c>
      <c r="H164">
        <v>1</v>
      </c>
      <c r="I164" t="s">
        <v>209</v>
      </c>
      <c r="J164">
        <v>0</v>
      </c>
      <c r="K164">
        <v>0</v>
      </c>
      <c r="L164" t="s">
        <v>3</v>
      </c>
      <c r="M164" t="s">
        <v>3</v>
      </c>
      <c r="N164">
        <v>0</v>
      </c>
      <c r="O164">
        <v>0.9</v>
      </c>
      <c r="P164" t="s">
        <v>210</v>
      </c>
    </row>
    <row r="165" spans="1:50" x14ac:dyDescent="0.2">
      <c r="A165">
        <v>70</v>
      </c>
      <c r="B165">
        <v>1</v>
      </c>
      <c r="D165">
        <v>2</v>
      </c>
      <c r="E165" t="s">
        <v>211</v>
      </c>
      <c r="F165" t="s">
        <v>212</v>
      </c>
      <c r="G165">
        <v>0.85</v>
      </c>
      <c r="H165">
        <v>1</v>
      </c>
      <c r="I165" t="s">
        <v>213</v>
      </c>
      <c r="J165">
        <v>0</v>
      </c>
      <c r="K165">
        <v>0</v>
      </c>
      <c r="L165" t="s">
        <v>3</v>
      </c>
      <c r="M165" t="s">
        <v>3</v>
      </c>
      <c r="N165">
        <v>0</v>
      </c>
      <c r="O165">
        <v>0.85</v>
      </c>
      <c r="P165" t="s">
        <v>214</v>
      </c>
    </row>
    <row r="166" spans="1:50" x14ac:dyDescent="0.2">
      <c r="A166">
        <v>70</v>
      </c>
      <c r="B166">
        <v>1</v>
      </c>
      <c r="D166">
        <v>3</v>
      </c>
      <c r="E166" t="s">
        <v>215</v>
      </c>
      <c r="F166" t="s">
        <v>216</v>
      </c>
      <c r="G166">
        <v>1.03</v>
      </c>
      <c r="H166">
        <v>0</v>
      </c>
      <c r="I166" t="s">
        <v>3</v>
      </c>
      <c r="J166">
        <v>0</v>
      </c>
      <c r="K166">
        <v>0</v>
      </c>
      <c r="L166" t="s">
        <v>3</v>
      </c>
      <c r="M166" t="s">
        <v>3</v>
      </c>
      <c r="N166">
        <v>0</v>
      </c>
      <c r="O166">
        <v>1.03</v>
      </c>
      <c r="P166" t="s">
        <v>217</v>
      </c>
    </row>
    <row r="167" spans="1:50" x14ac:dyDescent="0.2">
      <c r="A167">
        <v>70</v>
      </c>
      <c r="B167">
        <v>1</v>
      </c>
      <c r="D167">
        <v>4</v>
      </c>
      <c r="E167" t="s">
        <v>218</v>
      </c>
      <c r="F167" t="s">
        <v>219</v>
      </c>
      <c r="G167">
        <v>1.1499999999999999</v>
      </c>
      <c r="H167">
        <v>0</v>
      </c>
      <c r="I167" t="s">
        <v>3</v>
      </c>
      <c r="J167">
        <v>0</v>
      </c>
      <c r="K167">
        <v>0</v>
      </c>
      <c r="L167" t="s">
        <v>3</v>
      </c>
      <c r="M167" t="s">
        <v>3</v>
      </c>
      <c r="N167">
        <v>0</v>
      </c>
      <c r="O167">
        <v>1.1499999999999999</v>
      </c>
      <c r="P167" t="s">
        <v>220</v>
      </c>
    </row>
    <row r="168" spans="1:50" x14ac:dyDescent="0.2">
      <c r="A168">
        <v>70</v>
      </c>
      <c r="B168">
        <v>1</v>
      </c>
      <c r="D168">
        <v>5</v>
      </c>
      <c r="E168" t="s">
        <v>221</v>
      </c>
      <c r="F168" t="s">
        <v>222</v>
      </c>
      <c r="G168">
        <v>7</v>
      </c>
      <c r="H168">
        <v>0</v>
      </c>
      <c r="I168" t="s">
        <v>3</v>
      </c>
      <c r="J168">
        <v>0</v>
      </c>
      <c r="K168">
        <v>0</v>
      </c>
      <c r="L168" t="s">
        <v>3</v>
      </c>
      <c r="M168" t="s">
        <v>3</v>
      </c>
      <c r="N168">
        <v>0</v>
      </c>
      <c r="O168">
        <v>7</v>
      </c>
      <c r="P168" t="s">
        <v>3</v>
      </c>
    </row>
    <row r="169" spans="1:50" x14ac:dyDescent="0.2">
      <c r="A169">
        <v>70</v>
      </c>
      <c r="B169">
        <v>1</v>
      </c>
      <c r="D169">
        <v>6</v>
      </c>
      <c r="E169" t="s">
        <v>223</v>
      </c>
      <c r="F169" t="s">
        <v>3</v>
      </c>
      <c r="G169">
        <v>2</v>
      </c>
      <c r="H169">
        <v>0</v>
      </c>
      <c r="I169" t="s">
        <v>3</v>
      </c>
      <c r="J169">
        <v>0</v>
      </c>
      <c r="K169">
        <v>0</v>
      </c>
      <c r="L169" t="s">
        <v>3</v>
      </c>
      <c r="M169" t="s">
        <v>3</v>
      </c>
      <c r="N169">
        <v>0</v>
      </c>
      <c r="O169">
        <v>2</v>
      </c>
      <c r="P169" t="s">
        <v>3</v>
      </c>
    </row>
    <row r="171" spans="1:50" x14ac:dyDescent="0.2">
      <c r="A171">
        <v>-1</v>
      </c>
    </row>
    <row r="173" spans="1:50" x14ac:dyDescent="0.2">
      <c r="A173" s="4">
        <v>75</v>
      </c>
      <c r="B173" s="4" t="s">
        <v>224</v>
      </c>
      <c r="C173" s="4">
        <v>2024</v>
      </c>
      <c r="D173" s="4">
        <v>0</v>
      </c>
      <c r="E173" s="4">
        <v>12</v>
      </c>
      <c r="F173" s="4"/>
      <c r="G173" s="4">
        <v>0</v>
      </c>
      <c r="H173" s="4">
        <v>1</v>
      </c>
      <c r="I173" s="4">
        <v>0</v>
      </c>
      <c r="J173" s="4">
        <v>3</v>
      </c>
      <c r="K173" s="4">
        <v>95</v>
      </c>
      <c r="L173" s="4">
        <v>65</v>
      </c>
      <c r="M173" s="4">
        <v>1</v>
      </c>
      <c r="N173" s="4">
        <v>64875756</v>
      </c>
      <c r="O173" s="4">
        <v>1</v>
      </c>
    </row>
    <row r="174" spans="1:50" x14ac:dyDescent="0.2">
      <c r="A174" s="6">
        <v>1</v>
      </c>
      <c r="B174" s="6" t="s">
        <v>225</v>
      </c>
      <c r="C174" s="6" t="s">
        <v>226</v>
      </c>
      <c r="D174" s="6">
        <v>2024</v>
      </c>
      <c r="E174" s="6">
        <v>12</v>
      </c>
      <c r="F174" s="6">
        <v>1</v>
      </c>
      <c r="G174" s="6">
        <v>1</v>
      </c>
      <c r="H174" s="6">
        <v>0</v>
      </c>
      <c r="I174" s="6">
        <v>2</v>
      </c>
      <c r="J174" s="6">
        <v>1</v>
      </c>
      <c r="K174" s="6">
        <v>9.66</v>
      </c>
      <c r="L174" s="6">
        <v>6.74</v>
      </c>
      <c r="M174" s="6">
        <v>1</v>
      </c>
      <c r="N174" s="6">
        <v>1</v>
      </c>
      <c r="O174" s="6">
        <v>9.66</v>
      </c>
      <c r="P174" s="6">
        <v>6.74</v>
      </c>
      <c r="Q174" s="6">
        <v>1</v>
      </c>
      <c r="R174" s="6" t="s">
        <v>3</v>
      </c>
      <c r="S174" s="6" t="s">
        <v>3</v>
      </c>
      <c r="T174" s="6" t="s">
        <v>3</v>
      </c>
      <c r="U174" s="6" t="s">
        <v>3</v>
      </c>
      <c r="V174" s="6" t="s">
        <v>3</v>
      </c>
      <c r="W174" s="6" t="s">
        <v>3</v>
      </c>
      <c r="X174" s="6" t="s">
        <v>3</v>
      </c>
      <c r="Y174" s="6" t="s">
        <v>3</v>
      </c>
      <c r="Z174" s="6" t="s">
        <v>3</v>
      </c>
      <c r="AA174" s="6" t="s">
        <v>3</v>
      </c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>
        <v>64875757</v>
      </c>
      <c r="AO174" s="6"/>
      <c r="AP174" s="6"/>
      <c r="AQ174" s="6"/>
      <c r="AR174" s="6"/>
      <c r="AS174" s="6"/>
      <c r="AT174" s="6"/>
      <c r="AU174" s="6"/>
      <c r="AV174" s="6"/>
      <c r="AW174" s="6"/>
      <c r="AX174" s="6"/>
    </row>
    <row r="175" spans="1:50" x14ac:dyDescent="0.2">
      <c r="A175" s="4">
        <v>75</v>
      </c>
      <c r="B175" s="4" t="s">
        <v>227</v>
      </c>
      <c r="C175" s="4">
        <v>2000</v>
      </c>
      <c r="D175" s="4">
        <v>0</v>
      </c>
      <c r="E175" s="4">
        <v>1</v>
      </c>
      <c r="F175" s="4"/>
      <c r="G175" s="4">
        <v>0</v>
      </c>
      <c r="H175" s="4">
        <v>1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64875758</v>
      </c>
      <c r="O175" s="4">
        <v>2</v>
      </c>
    </row>
    <row r="179" spans="1:5" x14ac:dyDescent="0.2">
      <c r="A179">
        <v>65</v>
      </c>
      <c r="C179">
        <v>1</v>
      </c>
      <c r="D179">
        <v>0</v>
      </c>
      <c r="E17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64875756</v>
      </c>
      <c r="E14" s="1">
        <v>64875758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ROUND((Source!P104)/1000,2)</f>
        <v>84.33</v>
      </c>
      <c r="F16" s="8">
        <f>ROUND((Source!P105)/1000,2)</f>
        <v>8.8800000000000008</v>
      </c>
      <c r="G16" s="8">
        <f>ROUND((Source!P96)/1000,2)</f>
        <v>5.09</v>
      </c>
      <c r="H16" s="8">
        <f>ROUND((Source!P106)/1000+(Source!P107)/1000,2)</f>
        <v>0</v>
      </c>
      <c r="I16" s="8">
        <f>E16+F16+G16+H16</f>
        <v>98.3</v>
      </c>
      <c r="J16" s="8">
        <f>ROUND((Source!P102+Source!P101)/1000,2)</f>
        <v>3.18</v>
      </c>
      <c r="K16" s="8">
        <v>184.26</v>
      </c>
      <c r="L16" s="8">
        <v>0</v>
      </c>
      <c r="M16" s="8">
        <v>0</v>
      </c>
      <c r="N16" s="8">
        <f>I16+L16+M16</f>
        <v>98.3</v>
      </c>
      <c r="T16" s="9">
        <f>ROUND((Source!F104)/1000,2)</f>
        <v>80.94</v>
      </c>
      <c r="U16" s="9">
        <f>ROUND((Source!F105)/1000,2)</f>
        <v>0.32</v>
      </c>
      <c r="V16" s="9">
        <f>ROUND((Source!F96)/1000,2)</f>
        <v>4.88</v>
      </c>
      <c r="W16" s="9">
        <f>ROUND((Source!F106)/1000+(Source!F107)/1000,2)</f>
        <v>0</v>
      </c>
      <c r="X16" s="9">
        <f>T16+U16+V16+W16</f>
        <v>86.139999999999986</v>
      </c>
      <c r="Y16" s="9">
        <f>ROUND((Source!F102+Source!F101)/1000,2)</f>
        <v>0.06</v>
      </c>
      <c r="Z16" s="9">
        <v>172.03</v>
      </c>
      <c r="AA16" s="9">
        <v>0</v>
      </c>
      <c r="AB16" s="9">
        <v>0</v>
      </c>
      <c r="AC16" s="9">
        <f>X16+AA16+AB16</f>
        <v>86.139999999999986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88658</v>
      </c>
      <c r="AU16" s="8">
        <v>90518</v>
      </c>
      <c r="AV16" s="8">
        <v>0</v>
      </c>
      <c r="AW16" s="8">
        <v>5087</v>
      </c>
      <c r="AX16" s="8">
        <v>0</v>
      </c>
      <c r="AY16" s="8">
        <v>46</v>
      </c>
      <c r="AZ16" s="8">
        <v>2</v>
      </c>
      <c r="BA16" s="8">
        <v>3181</v>
      </c>
      <c r="BB16" s="8">
        <v>1570</v>
      </c>
      <c r="BC16" s="8">
        <v>8881</v>
      </c>
      <c r="BD16" s="8">
        <v>0</v>
      </c>
      <c r="BE16" s="8">
        <v>0</v>
      </c>
      <c r="BF16" s="8">
        <v>6.5143599999999999</v>
      </c>
      <c r="BG16" s="8">
        <v>3.5999999999999999E-3</v>
      </c>
      <c r="BH16" s="8">
        <v>0</v>
      </c>
      <c r="BI16" s="8">
        <v>2996</v>
      </c>
      <c r="BJ16" s="8">
        <v>1557</v>
      </c>
      <c r="BK16" s="8">
        <v>15538</v>
      </c>
      <c r="BR16" s="9">
        <v>81169.11</v>
      </c>
      <c r="BS16" s="9">
        <v>85981.98</v>
      </c>
      <c r="BT16" s="9">
        <v>0</v>
      </c>
      <c r="BU16" s="9">
        <v>4880</v>
      </c>
      <c r="BV16" s="9">
        <v>0</v>
      </c>
      <c r="BW16" s="9">
        <v>4.66</v>
      </c>
      <c r="BX16" s="9">
        <v>0.05</v>
      </c>
      <c r="BY16" s="9">
        <v>62.47</v>
      </c>
      <c r="BZ16" s="9">
        <v>1539</v>
      </c>
      <c r="CA16" s="9">
        <v>319.5</v>
      </c>
      <c r="CB16" s="9">
        <v>0</v>
      </c>
      <c r="CC16" s="9">
        <v>0</v>
      </c>
      <c r="CD16" s="9">
        <v>6.5143599999999999</v>
      </c>
      <c r="CE16" s="9">
        <v>3.5999999999999999E-3</v>
      </c>
      <c r="CF16" s="9">
        <v>7.0000000000000007E-2</v>
      </c>
      <c r="CG16" s="9">
        <v>58.81</v>
      </c>
      <c r="CH16" s="9">
        <v>30.58</v>
      </c>
      <c r="CI16" s="9">
        <v>6738.5</v>
      </c>
    </row>
    <row r="18" spans="1:29" x14ac:dyDescent="0.2">
      <c r="A18">
        <v>51</v>
      </c>
      <c r="E18">
        <v>1.57</v>
      </c>
      <c r="F18">
        <v>8.8800000000000008</v>
      </c>
      <c r="G18">
        <v>5.09</v>
      </c>
      <c r="H18">
        <v>0</v>
      </c>
      <c r="I18">
        <v>15.54</v>
      </c>
      <c r="J18">
        <v>3.18</v>
      </c>
      <c r="K18">
        <v>184.26</v>
      </c>
      <c r="L18">
        <v>0</v>
      </c>
      <c r="M18">
        <v>0</v>
      </c>
      <c r="N18">
        <v>15.54</v>
      </c>
      <c r="T18">
        <v>1.54</v>
      </c>
      <c r="U18">
        <v>0.32</v>
      </c>
      <c r="V18">
        <v>4.88</v>
      </c>
      <c r="W18">
        <v>0</v>
      </c>
      <c r="X18">
        <v>6.74</v>
      </c>
      <c r="Y18">
        <v>0.06</v>
      </c>
      <c r="Z18">
        <v>172.03</v>
      </c>
      <c r="AA18">
        <v>0</v>
      </c>
      <c r="AB18">
        <v>0</v>
      </c>
      <c r="AC18">
        <v>6.74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88658</v>
      </c>
      <c r="G20" s="5" t="s">
        <v>108</v>
      </c>
      <c r="H20" s="5" t="s">
        <v>109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81169.11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90518</v>
      </c>
      <c r="G21" s="5" t="s">
        <v>110</v>
      </c>
      <c r="H21" s="5" t="s">
        <v>111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85981.98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112</v>
      </c>
      <c r="H22" s="5" t="s">
        <v>113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90518</v>
      </c>
      <c r="G23" s="5" t="s">
        <v>114</v>
      </c>
      <c r="H23" s="5" t="s">
        <v>115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85981.98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85431</v>
      </c>
      <c r="G24" s="5" t="s">
        <v>116</v>
      </c>
      <c r="H24" s="5" t="s">
        <v>117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81101.98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118</v>
      </c>
      <c r="H25" s="5" t="s">
        <v>119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85431</v>
      </c>
      <c r="G26" s="5" t="s">
        <v>120</v>
      </c>
      <c r="H26" s="5" t="s">
        <v>121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81101.98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5087</v>
      </c>
      <c r="G27" s="5" t="s">
        <v>122</v>
      </c>
      <c r="H27" s="5" t="s">
        <v>123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4880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124</v>
      </c>
      <c r="H28" s="5" t="s">
        <v>125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5087</v>
      </c>
      <c r="G29" s="5" t="s">
        <v>126</v>
      </c>
      <c r="H29" s="5" t="s">
        <v>127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4880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46</v>
      </c>
      <c r="G30" s="5" t="s">
        <v>77</v>
      </c>
      <c r="H30" s="5" t="s">
        <v>128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4.66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129</v>
      </c>
      <c r="H31" s="5" t="s">
        <v>130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</v>
      </c>
      <c r="G32" s="5" t="s">
        <v>131</v>
      </c>
      <c r="H32" s="5" t="s">
        <v>132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0.05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3181</v>
      </c>
      <c r="G33" s="5" t="s">
        <v>133</v>
      </c>
      <c r="H33" s="5" t="s">
        <v>134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62.47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135</v>
      </c>
      <c r="H34" s="5" t="s">
        <v>136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1570</v>
      </c>
      <c r="G35" s="5" t="s">
        <v>137</v>
      </c>
      <c r="H35" s="5" t="s">
        <v>138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1539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8881</v>
      </c>
      <c r="G36" s="5" t="s">
        <v>139</v>
      </c>
      <c r="H36" s="5" t="s">
        <v>140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319.5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141</v>
      </c>
      <c r="H37" s="5" t="s">
        <v>142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143</v>
      </c>
      <c r="H38" s="5" t="s">
        <v>144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145</v>
      </c>
      <c r="H39" s="5" t="s">
        <v>146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6.5143599999999999</v>
      </c>
      <c r="G40" s="5" t="s">
        <v>147</v>
      </c>
      <c r="H40" s="5" t="s">
        <v>148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6.5143599999999999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3.5999999999999999E-3</v>
      </c>
      <c r="G41" s="5" t="s">
        <v>149</v>
      </c>
      <c r="H41" s="5" t="s">
        <v>150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3.5999999999999999E-3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151</v>
      </c>
      <c r="H42" s="5" t="s">
        <v>152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7.0000000000000007E-2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153</v>
      </c>
      <c r="H43" s="5" t="s">
        <v>154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2996</v>
      </c>
      <c r="G44" s="5" t="s">
        <v>155</v>
      </c>
      <c r="H44" s="5" t="s">
        <v>156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58.81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1557</v>
      </c>
      <c r="G45" s="5" t="s">
        <v>157</v>
      </c>
      <c r="H45" s="5" t="s">
        <v>158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30.58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15538</v>
      </c>
      <c r="G46" s="5" t="s">
        <v>159</v>
      </c>
      <c r="H46" s="5" t="s">
        <v>160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6738.5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224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64875756</v>
      </c>
      <c r="O51" s="4">
        <v>1</v>
      </c>
    </row>
    <row r="52" spans="1:50" x14ac:dyDescent="0.2">
      <c r="A52" s="6">
        <v>1</v>
      </c>
      <c r="B52" s="6" t="s">
        <v>225</v>
      </c>
      <c r="C52" s="6" t="s">
        <v>226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64875757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227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64875758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64875758</v>
      </c>
      <c r="C1">
        <v>64875879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229</v>
      </c>
      <c r="J1" t="s">
        <v>3</v>
      </c>
      <c r="K1" t="s">
        <v>230</v>
      </c>
      <c r="L1">
        <v>1369</v>
      </c>
      <c r="N1">
        <v>1013</v>
      </c>
      <c r="O1" t="s">
        <v>231</v>
      </c>
      <c r="P1" t="s">
        <v>231</v>
      </c>
      <c r="Q1">
        <v>1</v>
      </c>
      <c r="W1">
        <v>0</v>
      </c>
      <c r="X1">
        <v>931378261</v>
      </c>
      <c r="Y1">
        <f>(AT1*ROUND(1.2,7))</f>
        <v>0.624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0.52</v>
      </c>
      <c r="AU1" t="s">
        <v>28</v>
      </c>
      <c r="AV1">
        <v>1</v>
      </c>
      <c r="AW1">
        <v>2</v>
      </c>
      <c r="AX1">
        <v>64875887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5</v>
      </c>
      <c r="CV1">
        <f>ROUND(Y1*Source!I28,7)</f>
        <v>0.624</v>
      </c>
      <c r="CW1">
        <v>0</v>
      </c>
      <c r="CX1">
        <f>ROUND(Y1*Source!I28,7)</f>
        <v>0.624</v>
      </c>
      <c r="CY1">
        <f>AD1</f>
        <v>9.92</v>
      </c>
      <c r="CZ1">
        <f>AH1</f>
        <v>9.92</v>
      </c>
      <c r="DA1">
        <f>AL1</f>
        <v>1</v>
      </c>
      <c r="DB1">
        <f>ROUND((ROUND(AT1*CZ1,2)*ROUND(1.2,7)),2)</f>
        <v>6.19</v>
      </c>
      <c r="DC1">
        <f>ROUND((ROUND(AT1*AG1,2)*ROUND(1.2,7)),2)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6.19</v>
      </c>
      <c r="DJ1">
        <f>DI1</f>
        <v>6.19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64875758</v>
      </c>
      <c r="C2">
        <v>64875879</v>
      </c>
      <c r="D2">
        <v>29114248</v>
      </c>
      <c r="E2">
        <v>1</v>
      </c>
      <c r="F2">
        <v>1</v>
      </c>
      <c r="G2">
        <v>1</v>
      </c>
      <c r="H2">
        <v>3</v>
      </c>
      <c r="I2" t="s">
        <v>232</v>
      </c>
      <c r="J2" t="s">
        <v>233</v>
      </c>
      <c r="K2" t="s">
        <v>234</v>
      </c>
      <c r="L2">
        <v>1346</v>
      </c>
      <c r="N2">
        <v>1009</v>
      </c>
      <c r="O2" t="s">
        <v>235</v>
      </c>
      <c r="P2" t="s">
        <v>235</v>
      </c>
      <c r="Q2">
        <v>1</v>
      </c>
      <c r="W2">
        <v>0</v>
      </c>
      <c r="X2">
        <v>432912396</v>
      </c>
      <c r="Y2">
        <f>AT2</f>
        <v>3.5000000000000003E-2</v>
      </c>
      <c r="AA2">
        <v>22.55</v>
      </c>
      <c r="AB2">
        <v>0</v>
      </c>
      <c r="AC2">
        <v>0</v>
      </c>
      <c r="AD2">
        <v>0</v>
      </c>
      <c r="AE2">
        <v>22.55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3.5000000000000003E-2</v>
      </c>
      <c r="AU2" t="s">
        <v>3</v>
      </c>
      <c r="AV2">
        <v>0</v>
      </c>
      <c r="AW2">
        <v>2</v>
      </c>
      <c r="AX2">
        <v>64875888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3.5000000000000003E-2</v>
      </c>
      <c r="CY2">
        <f>AA2</f>
        <v>22.55</v>
      </c>
      <c r="CZ2">
        <f>AE2</f>
        <v>22.55</v>
      </c>
      <c r="DA2">
        <f>AI2</f>
        <v>1</v>
      </c>
      <c r="DB2">
        <f>ROUND(ROUND(AT2*CZ2,2),2)</f>
        <v>0.79</v>
      </c>
      <c r="DC2">
        <f>ROUND(ROUND(AT2*AG2,2),2)</f>
        <v>0</v>
      </c>
      <c r="DD2" t="s">
        <v>3</v>
      </c>
      <c r="DE2" t="s">
        <v>3</v>
      </c>
      <c r="DF2">
        <f>ROUND(ROUND(AE2,2)*CX2,2)</f>
        <v>0.79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DF2</f>
        <v>0.79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64875758</v>
      </c>
      <c r="C3">
        <v>64875879</v>
      </c>
      <c r="D3">
        <v>29171808</v>
      </c>
      <c r="E3">
        <v>1</v>
      </c>
      <c r="F3">
        <v>1</v>
      </c>
      <c r="G3">
        <v>1</v>
      </c>
      <c r="H3">
        <v>3</v>
      </c>
      <c r="I3" t="s">
        <v>236</v>
      </c>
      <c r="J3" t="s">
        <v>237</v>
      </c>
      <c r="K3" t="s">
        <v>238</v>
      </c>
      <c r="L3">
        <v>1374</v>
      </c>
      <c r="N3">
        <v>1013</v>
      </c>
      <c r="O3" t="s">
        <v>239</v>
      </c>
      <c r="P3" t="s">
        <v>239</v>
      </c>
      <c r="Q3">
        <v>1</v>
      </c>
      <c r="W3">
        <v>0</v>
      </c>
      <c r="X3">
        <v>-915781824</v>
      </c>
      <c r="Y3">
        <f>AT3</f>
        <v>0.1</v>
      </c>
      <c r="AA3">
        <v>1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0.1</v>
      </c>
      <c r="AU3" t="s">
        <v>3</v>
      </c>
      <c r="AV3">
        <v>0</v>
      </c>
      <c r="AW3">
        <v>2</v>
      </c>
      <c r="AX3">
        <v>64875889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0.1</v>
      </c>
      <c r="CY3">
        <f>AA3</f>
        <v>1</v>
      </c>
      <c r="CZ3">
        <f>AE3</f>
        <v>1</v>
      </c>
      <c r="DA3">
        <f>AI3</f>
        <v>1</v>
      </c>
      <c r="DB3">
        <f>ROUND(ROUND(AT3*CZ3,2),2)</f>
        <v>0.1</v>
      </c>
      <c r="DC3">
        <f>ROUND(ROUND(AT3*AG3,2),2)</f>
        <v>0</v>
      </c>
      <c r="DD3" t="s">
        <v>3</v>
      </c>
      <c r="DE3" t="s">
        <v>3</v>
      </c>
      <c r="DF3">
        <f>ROUND(ROUND(AE3,2)*CX3,2)</f>
        <v>0.1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DF3</f>
        <v>0.1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64875756</v>
      </c>
      <c r="C4">
        <v>64875879</v>
      </c>
      <c r="D4">
        <v>29364679</v>
      </c>
      <c r="E4">
        <v>1</v>
      </c>
      <c r="F4">
        <v>1</v>
      </c>
      <c r="G4">
        <v>1</v>
      </c>
      <c r="H4">
        <v>1</v>
      </c>
      <c r="I4" t="s">
        <v>229</v>
      </c>
      <c r="J4" t="s">
        <v>3</v>
      </c>
      <c r="K4" t="s">
        <v>230</v>
      </c>
      <c r="L4">
        <v>1369</v>
      </c>
      <c r="N4">
        <v>1013</v>
      </c>
      <c r="O4" t="s">
        <v>231</v>
      </c>
      <c r="P4" t="s">
        <v>231</v>
      </c>
      <c r="Q4">
        <v>1</v>
      </c>
      <c r="W4">
        <v>0</v>
      </c>
      <c r="X4">
        <v>931378261</v>
      </c>
      <c r="Y4">
        <f>(AT4*ROUND(1.2,7))</f>
        <v>0.624</v>
      </c>
      <c r="AA4">
        <v>0</v>
      </c>
      <c r="AB4">
        <v>0</v>
      </c>
      <c r="AC4">
        <v>0</v>
      </c>
      <c r="AD4">
        <v>9.92</v>
      </c>
      <c r="AE4">
        <v>0</v>
      </c>
      <c r="AF4">
        <v>0</v>
      </c>
      <c r="AG4">
        <v>0</v>
      </c>
      <c r="AH4">
        <v>9.92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0.52</v>
      </c>
      <c r="AU4" t="s">
        <v>28</v>
      </c>
      <c r="AV4">
        <v>1</v>
      </c>
      <c r="AW4">
        <v>2</v>
      </c>
      <c r="AX4">
        <v>64875887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5</v>
      </c>
      <c r="CV4">
        <f>ROUND(Y4*Source!I29,7)</f>
        <v>0.624</v>
      </c>
      <c r="CW4">
        <v>0</v>
      </c>
      <c r="CX4">
        <f>ROUND(Y4*Source!I29,7)</f>
        <v>0.624</v>
      </c>
      <c r="CY4">
        <f>AD4</f>
        <v>9.92</v>
      </c>
      <c r="CZ4">
        <f>AH4</f>
        <v>9.92</v>
      </c>
      <c r="DA4">
        <f>AL4</f>
        <v>1</v>
      </c>
      <c r="DB4">
        <f>ROUND((ROUND(AT4*CZ4,2)*ROUND(1.2,7)),2)</f>
        <v>6.19</v>
      </c>
      <c r="DC4">
        <f>ROUND((ROUND(AT4*AG4,2)*ROUND(1.2,7)),2)</f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6</v>
      </c>
      <c r="DJ4">
        <f>DI4</f>
        <v>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64875756</v>
      </c>
      <c r="C5">
        <v>64875879</v>
      </c>
      <c r="D5">
        <v>29114248</v>
      </c>
      <c r="E5">
        <v>1</v>
      </c>
      <c r="F5">
        <v>1</v>
      </c>
      <c r="G5">
        <v>1</v>
      </c>
      <c r="H5">
        <v>3</v>
      </c>
      <c r="I5" t="s">
        <v>232</v>
      </c>
      <c r="J5" t="s">
        <v>233</v>
      </c>
      <c r="K5" t="s">
        <v>234</v>
      </c>
      <c r="L5">
        <v>1346</v>
      </c>
      <c r="N5">
        <v>1009</v>
      </c>
      <c r="O5" t="s">
        <v>235</v>
      </c>
      <c r="P5" t="s">
        <v>235</v>
      </c>
      <c r="Q5">
        <v>1</v>
      </c>
      <c r="W5">
        <v>0</v>
      </c>
      <c r="X5">
        <v>432912396</v>
      </c>
      <c r="Y5">
        <f t="shared" ref="Y5:Y44" si="0">AT5</f>
        <v>3.5000000000000003E-2</v>
      </c>
      <c r="AA5">
        <v>172.51</v>
      </c>
      <c r="AB5">
        <v>0</v>
      </c>
      <c r="AC5">
        <v>0</v>
      </c>
      <c r="AD5">
        <v>0</v>
      </c>
      <c r="AE5">
        <v>22.55</v>
      </c>
      <c r="AF5">
        <v>0</v>
      </c>
      <c r="AG5">
        <v>0</v>
      </c>
      <c r="AH5">
        <v>0</v>
      </c>
      <c r="AI5">
        <v>7.65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3.5000000000000003E-2</v>
      </c>
      <c r="AU5" t="s">
        <v>3</v>
      </c>
      <c r="AV5">
        <v>0</v>
      </c>
      <c r="AW5">
        <v>2</v>
      </c>
      <c r="AX5">
        <v>64875888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3.5000000000000003E-2</v>
      </c>
      <c r="CY5">
        <f>AA5</f>
        <v>172.51</v>
      </c>
      <c r="CZ5">
        <f>AE5</f>
        <v>22.55</v>
      </c>
      <c r="DA5">
        <f>AI5</f>
        <v>7.65</v>
      </c>
      <c r="DB5">
        <f t="shared" ref="DB5:DB44" si="1">ROUND(ROUND(AT5*CZ5,2),2)</f>
        <v>0.79</v>
      </c>
      <c r="DC5">
        <f t="shared" ref="DC5:DC44" si="2">ROUND(ROUND(AT5*AG5,2),2)</f>
        <v>0</v>
      </c>
      <c r="DD5" t="s">
        <v>3</v>
      </c>
      <c r="DE5" t="s">
        <v>3</v>
      </c>
      <c r="DF5">
        <f>ROUND(ROUND(AE5*AI5,0)*CX5,0)</f>
        <v>6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64875756</v>
      </c>
      <c r="C6">
        <v>64875879</v>
      </c>
      <c r="D6">
        <v>29171808</v>
      </c>
      <c r="E6">
        <v>1</v>
      </c>
      <c r="F6">
        <v>1</v>
      </c>
      <c r="G6">
        <v>1</v>
      </c>
      <c r="H6">
        <v>3</v>
      </c>
      <c r="I6" t="s">
        <v>236</v>
      </c>
      <c r="J6" t="s">
        <v>237</v>
      </c>
      <c r="K6" t="s">
        <v>238</v>
      </c>
      <c r="L6">
        <v>1374</v>
      </c>
      <c r="N6">
        <v>1013</v>
      </c>
      <c r="O6" t="s">
        <v>239</v>
      </c>
      <c r="P6" t="s">
        <v>239</v>
      </c>
      <c r="Q6">
        <v>1</v>
      </c>
      <c r="W6">
        <v>0</v>
      </c>
      <c r="X6">
        <v>-915781824</v>
      </c>
      <c r="Y6">
        <f t="shared" si="0"/>
        <v>0.1</v>
      </c>
      <c r="AA6">
        <v>9.66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9.66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0.1</v>
      </c>
      <c r="AU6" t="s">
        <v>3</v>
      </c>
      <c r="AV6">
        <v>0</v>
      </c>
      <c r="AW6">
        <v>2</v>
      </c>
      <c r="AX6">
        <v>64875889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0.1</v>
      </c>
      <c r="CY6">
        <f>AA6</f>
        <v>9.66</v>
      </c>
      <c r="CZ6">
        <f>AE6</f>
        <v>1</v>
      </c>
      <c r="DA6">
        <f>AI6</f>
        <v>9.66</v>
      </c>
      <c r="DB6">
        <f t="shared" si="1"/>
        <v>0.1</v>
      </c>
      <c r="DC6">
        <f t="shared" si="2"/>
        <v>0</v>
      </c>
      <c r="DD6" t="s">
        <v>3</v>
      </c>
      <c r="DE6" t="s">
        <v>3</v>
      </c>
      <c r="DF6">
        <f>ROUND(ROUND(AE6*AI6,0)*CX6,0)</f>
        <v>1</v>
      </c>
      <c r="DG6">
        <f>ROUND(ROUND(AF6,0)*CX6,0)</f>
        <v>0</v>
      </c>
      <c r="DH6">
        <f>ROUND(ROUND(AG6,0)*CX6,0)</f>
        <v>0</v>
      </c>
      <c r="DI6">
        <f>ROUND(ROUND(AH6,0)*CX6,0)</f>
        <v>0</v>
      </c>
      <c r="DJ6">
        <f>DF6</f>
        <v>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64875758</v>
      </c>
      <c r="C7">
        <v>64875891</v>
      </c>
      <c r="D7">
        <v>29372988</v>
      </c>
      <c r="E7">
        <v>1</v>
      </c>
      <c r="F7">
        <v>1</v>
      </c>
      <c r="G7">
        <v>1</v>
      </c>
      <c r="H7">
        <v>1</v>
      </c>
      <c r="I7" t="s">
        <v>240</v>
      </c>
      <c r="J7" t="s">
        <v>3</v>
      </c>
      <c r="K7" t="s">
        <v>241</v>
      </c>
      <c r="L7">
        <v>1369</v>
      </c>
      <c r="N7">
        <v>1013</v>
      </c>
      <c r="O7" t="s">
        <v>231</v>
      </c>
      <c r="P7" t="s">
        <v>231</v>
      </c>
      <c r="Q7">
        <v>1</v>
      </c>
      <c r="W7">
        <v>0</v>
      </c>
      <c r="X7">
        <v>-1569667371</v>
      </c>
      <c r="Y7">
        <f t="shared" si="0"/>
        <v>10.1</v>
      </c>
      <c r="AA7">
        <v>0</v>
      </c>
      <c r="AB7">
        <v>0</v>
      </c>
      <c r="AC7">
        <v>0</v>
      </c>
      <c r="AD7">
        <v>11.09</v>
      </c>
      <c r="AE7">
        <v>0</v>
      </c>
      <c r="AF7">
        <v>0</v>
      </c>
      <c r="AG7">
        <v>0</v>
      </c>
      <c r="AH7">
        <v>11.09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10.1</v>
      </c>
      <c r="AU7" t="s">
        <v>3</v>
      </c>
      <c r="AV7">
        <v>1</v>
      </c>
      <c r="AW7">
        <v>2</v>
      </c>
      <c r="AX7">
        <v>64875937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ROUND(AT7*Source!I32*AH7*AL7,0)</f>
        <v>112</v>
      </c>
      <c r="CV7">
        <f>ROUND(Y7*Source!I32,7)</f>
        <v>10.1</v>
      </c>
      <c r="CW7">
        <v>0</v>
      </c>
      <c r="CX7">
        <f>ROUND(Y7*Source!I32,7)</f>
        <v>10.1</v>
      </c>
      <c r="CY7">
        <f>AD7</f>
        <v>11.09</v>
      </c>
      <c r="CZ7">
        <f>AH7</f>
        <v>11.09</v>
      </c>
      <c r="DA7">
        <f>AL7</f>
        <v>1</v>
      </c>
      <c r="DB7">
        <f t="shared" si="1"/>
        <v>112.01</v>
      </c>
      <c r="DC7">
        <f t="shared" si="2"/>
        <v>0</v>
      </c>
      <c r="DD7" t="s">
        <v>3</v>
      </c>
      <c r="DE7" t="s">
        <v>3</v>
      </c>
      <c r="DF7">
        <f t="shared" ref="DF7:DF22" si="3">ROUND(ROUND(AE7,2)*CX7,2)</f>
        <v>0</v>
      </c>
      <c r="DG7">
        <f t="shared" ref="DG7:DG22" si="4">ROUND(ROUND(AF7,2)*CX7,2)</f>
        <v>0</v>
      </c>
      <c r="DH7">
        <f t="shared" ref="DH7:DH22" si="5">ROUND(ROUND(AG7,2)*CX7,2)</f>
        <v>0</v>
      </c>
      <c r="DI7">
        <f t="shared" ref="DI7:DI22" si="6">ROUND(ROUND(AH7,2)*CX7,2)</f>
        <v>112.01</v>
      </c>
      <c r="DJ7">
        <f>DI7</f>
        <v>112.01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64875758</v>
      </c>
      <c r="C8">
        <v>64875891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35</v>
      </c>
      <c r="J8" t="s">
        <v>3</v>
      </c>
      <c r="K8" t="s">
        <v>242</v>
      </c>
      <c r="L8">
        <v>608254</v>
      </c>
      <c r="N8">
        <v>1013</v>
      </c>
      <c r="O8" t="s">
        <v>243</v>
      </c>
      <c r="P8" t="s">
        <v>243</v>
      </c>
      <c r="Q8">
        <v>1</v>
      </c>
      <c r="W8">
        <v>0</v>
      </c>
      <c r="X8">
        <v>-185737400</v>
      </c>
      <c r="Y8">
        <f t="shared" si="0"/>
        <v>0.44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0.44</v>
      </c>
      <c r="AU8" t="s">
        <v>3</v>
      </c>
      <c r="AV8">
        <v>2</v>
      </c>
      <c r="AW8">
        <v>2</v>
      </c>
      <c r="AX8">
        <v>64875938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0.44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64875758</v>
      </c>
      <c r="C9">
        <v>64875891</v>
      </c>
      <c r="D9">
        <v>29172479</v>
      </c>
      <c r="E9">
        <v>1</v>
      </c>
      <c r="F9">
        <v>1</v>
      </c>
      <c r="G9">
        <v>1</v>
      </c>
      <c r="H9">
        <v>2</v>
      </c>
      <c r="I9" t="s">
        <v>244</v>
      </c>
      <c r="J9" t="s">
        <v>245</v>
      </c>
      <c r="K9" t="s">
        <v>246</v>
      </c>
      <c r="L9">
        <v>1368</v>
      </c>
      <c r="N9">
        <v>1011</v>
      </c>
      <c r="O9" t="s">
        <v>247</v>
      </c>
      <c r="P9" t="s">
        <v>247</v>
      </c>
      <c r="Q9">
        <v>1</v>
      </c>
      <c r="W9">
        <v>0</v>
      </c>
      <c r="X9">
        <v>1549832887</v>
      </c>
      <c r="Y9">
        <f t="shared" si="0"/>
        <v>0.44</v>
      </c>
      <c r="AA9">
        <v>0</v>
      </c>
      <c r="AB9">
        <v>99.89</v>
      </c>
      <c r="AC9">
        <v>10.06</v>
      </c>
      <c r="AD9">
        <v>0</v>
      </c>
      <c r="AE9">
        <v>0</v>
      </c>
      <c r="AF9">
        <v>99.89</v>
      </c>
      <c r="AG9">
        <v>10.06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0.44</v>
      </c>
      <c r="AU9" t="s">
        <v>3</v>
      </c>
      <c r="AV9">
        <v>0</v>
      </c>
      <c r="AW9">
        <v>2</v>
      </c>
      <c r="AX9">
        <v>64875939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ROUND(Y9*Source!I32*DO9,7)</f>
        <v>0</v>
      </c>
      <c r="CX9">
        <f>ROUND(Y9*Source!I32,7)</f>
        <v>0.44</v>
      </c>
      <c r="CY9">
        <f>AB9</f>
        <v>99.89</v>
      </c>
      <c r="CZ9">
        <f>AF9</f>
        <v>99.89</v>
      </c>
      <c r="DA9">
        <f>AJ9</f>
        <v>1</v>
      </c>
      <c r="DB9">
        <f t="shared" si="1"/>
        <v>43.95</v>
      </c>
      <c r="DC9">
        <f t="shared" si="2"/>
        <v>4.43</v>
      </c>
      <c r="DD9" t="s">
        <v>3</v>
      </c>
      <c r="DE9" t="s">
        <v>3</v>
      </c>
      <c r="DF9">
        <f t="shared" si="3"/>
        <v>0</v>
      </c>
      <c r="DG9">
        <f t="shared" si="4"/>
        <v>43.95</v>
      </c>
      <c r="DH9">
        <f t="shared" si="5"/>
        <v>4.43</v>
      </c>
      <c r="DI9">
        <f t="shared" si="6"/>
        <v>0</v>
      </c>
      <c r="DJ9">
        <f>DG9</f>
        <v>43.95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64875758</v>
      </c>
      <c r="C10">
        <v>64875891</v>
      </c>
      <c r="D10">
        <v>29110546</v>
      </c>
      <c r="E10">
        <v>1</v>
      </c>
      <c r="F10">
        <v>1</v>
      </c>
      <c r="G10">
        <v>1</v>
      </c>
      <c r="H10">
        <v>3</v>
      </c>
      <c r="I10" t="s">
        <v>248</v>
      </c>
      <c r="J10" t="s">
        <v>249</v>
      </c>
      <c r="K10" t="s">
        <v>250</v>
      </c>
      <c r="L10">
        <v>1346</v>
      </c>
      <c r="N10">
        <v>1009</v>
      </c>
      <c r="O10" t="s">
        <v>235</v>
      </c>
      <c r="P10" t="s">
        <v>235</v>
      </c>
      <c r="Q10">
        <v>1</v>
      </c>
      <c r="W10">
        <v>0</v>
      </c>
      <c r="X10">
        <v>2102179917</v>
      </c>
      <c r="Y10">
        <f t="shared" si="0"/>
        <v>0.03</v>
      </c>
      <c r="AA10">
        <v>35.630000000000003</v>
      </c>
      <c r="AB10">
        <v>0</v>
      </c>
      <c r="AC10">
        <v>0</v>
      </c>
      <c r="AD10">
        <v>0</v>
      </c>
      <c r="AE10">
        <v>35.630000000000003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0.03</v>
      </c>
      <c r="AU10" t="s">
        <v>3</v>
      </c>
      <c r="AV10">
        <v>0</v>
      </c>
      <c r="AW10">
        <v>2</v>
      </c>
      <c r="AX10">
        <v>64875940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0.03</v>
      </c>
      <c r="CY10">
        <f t="shared" ref="CY10:CY22" si="7">AA10</f>
        <v>35.630000000000003</v>
      </c>
      <c r="CZ10">
        <f t="shared" ref="CZ10:CZ22" si="8">AE10</f>
        <v>35.630000000000003</v>
      </c>
      <c r="DA10">
        <f t="shared" ref="DA10:DA22" si="9">AI10</f>
        <v>1</v>
      </c>
      <c r="DB10">
        <f t="shared" si="1"/>
        <v>1.07</v>
      </c>
      <c r="DC10">
        <f t="shared" si="2"/>
        <v>0</v>
      </c>
      <c r="DD10" t="s">
        <v>3</v>
      </c>
      <c r="DE10" t="s">
        <v>3</v>
      </c>
      <c r="DF10">
        <f t="shared" si="3"/>
        <v>1.07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ref="DJ10:DJ22" si="10">DF10</f>
        <v>1.07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64875758</v>
      </c>
      <c r="C11">
        <v>64875891</v>
      </c>
      <c r="D11">
        <v>29110439</v>
      </c>
      <c r="E11">
        <v>1</v>
      </c>
      <c r="F11">
        <v>1</v>
      </c>
      <c r="G11">
        <v>1</v>
      </c>
      <c r="H11">
        <v>3</v>
      </c>
      <c r="I11" t="s">
        <v>251</v>
      </c>
      <c r="J11" t="s">
        <v>252</v>
      </c>
      <c r="K11" t="s">
        <v>253</v>
      </c>
      <c r="L11">
        <v>1348</v>
      </c>
      <c r="N11">
        <v>1009</v>
      </c>
      <c r="O11" t="s">
        <v>254</v>
      </c>
      <c r="P11" t="s">
        <v>254</v>
      </c>
      <c r="Q11">
        <v>1000</v>
      </c>
      <c r="W11">
        <v>0</v>
      </c>
      <c r="X11">
        <v>-764270001</v>
      </c>
      <c r="Y11">
        <f t="shared" si="0"/>
        <v>2.0000000000000002E-5</v>
      </c>
      <c r="AA11">
        <v>15481.01</v>
      </c>
      <c r="AB11">
        <v>0</v>
      </c>
      <c r="AC11">
        <v>0</v>
      </c>
      <c r="AD11">
        <v>0</v>
      </c>
      <c r="AE11">
        <v>15481.01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2.0000000000000002E-5</v>
      </c>
      <c r="AU11" t="s">
        <v>3</v>
      </c>
      <c r="AV11">
        <v>0</v>
      </c>
      <c r="AW11">
        <v>2</v>
      </c>
      <c r="AX11">
        <v>64875941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2.0000000000000002E-5</v>
      </c>
      <c r="CY11">
        <f t="shared" si="7"/>
        <v>15481.01</v>
      </c>
      <c r="CZ11">
        <f t="shared" si="8"/>
        <v>15481.01</v>
      </c>
      <c r="DA11">
        <f t="shared" si="9"/>
        <v>1</v>
      </c>
      <c r="DB11">
        <f t="shared" si="1"/>
        <v>0.31</v>
      </c>
      <c r="DC11">
        <f t="shared" si="2"/>
        <v>0</v>
      </c>
      <c r="DD11" t="s">
        <v>3</v>
      </c>
      <c r="DE11" t="s">
        <v>3</v>
      </c>
      <c r="DF11">
        <f t="shared" si="3"/>
        <v>0.31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0.31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64875758</v>
      </c>
      <c r="C12">
        <v>64875891</v>
      </c>
      <c r="D12">
        <v>29107468</v>
      </c>
      <c r="E12">
        <v>1</v>
      </c>
      <c r="F12">
        <v>1</v>
      </c>
      <c r="G12">
        <v>1</v>
      </c>
      <c r="H12">
        <v>3</v>
      </c>
      <c r="I12" t="s">
        <v>255</v>
      </c>
      <c r="J12" t="s">
        <v>256</v>
      </c>
      <c r="K12" t="s">
        <v>257</v>
      </c>
      <c r="L12">
        <v>1346</v>
      </c>
      <c r="N12">
        <v>1009</v>
      </c>
      <c r="O12" t="s">
        <v>235</v>
      </c>
      <c r="P12" t="s">
        <v>235</v>
      </c>
      <c r="Q12">
        <v>1</v>
      </c>
      <c r="W12">
        <v>0</v>
      </c>
      <c r="X12">
        <v>-1457260288</v>
      </c>
      <c r="Y12">
        <f t="shared" si="0"/>
        <v>0.01</v>
      </c>
      <c r="AA12">
        <v>12.62</v>
      </c>
      <c r="AB12">
        <v>0</v>
      </c>
      <c r="AC12">
        <v>0</v>
      </c>
      <c r="AD12">
        <v>0</v>
      </c>
      <c r="AE12">
        <v>12.62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0.01</v>
      </c>
      <c r="AU12" t="s">
        <v>3</v>
      </c>
      <c r="AV12">
        <v>0</v>
      </c>
      <c r="AW12">
        <v>2</v>
      </c>
      <c r="AX12">
        <v>64875942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0.01</v>
      </c>
      <c r="CY12">
        <f t="shared" si="7"/>
        <v>12.62</v>
      </c>
      <c r="CZ12">
        <f t="shared" si="8"/>
        <v>12.62</v>
      </c>
      <c r="DA12">
        <f t="shared" si="9"/>
        <v>1</v>
      </c>
      <c r="DB12">
        <f t="shared" si="1"/>
        <v>0.13</v>
      </c>
      <c r="DC12">
        <f t="shared" si="2"/>
        <v>0</v>
      </c>
      <c r="DD12" t="s">
        <v>3</v>
      </c>
      <c r="DE12" t="s">
        <v>3</v>
      </c>
      <c r="DF12">
        <f t="shared" si="3"/>
        <v>0.13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0"/>
        <v>0.13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64875758</v>
      </c>
      <c r="C13">
        <v>64875891</v>
      </c>
      <c r="D13">
        <v>29114246</v>
      </c>
      <c r="E13">
        <v>1</v>
      </c>
      <c r="F13">
        <v>1</v>
      </c>
      <c r="G13">
        <v>1</v>
      </c>
      <c r="H13">
        <v>3</v>
      </c>
      <c r="I13" t="s">
        <v>258</v>
      </c>
      <c r="J13" t="s">
        <v>259</v>
      </c>
      <c r="K13" t="s">
        <v>260</v>
      </c>
      <c r="L13">
        <v>1346</v>
      </c>
      <c r="N13">
        <v>1009</v>
      </c>
      <c r="O13" t="s">
        <v>235</v>
      </c>
      <c r="P13" t="s">
        <v>235</v>
      </c>
      <c r="Q13">
        <v>1</v>
      </c>
      <c r="W13">
        <v>0</v>
      </c>
      <c r="X13">
        <v>30920770</v>
      </c>
      <c r="Y13">
        <f t="shared" si="0"/>
        <v>0.3</v>
      </c>
      <c r="AA13">
        <v>9.0399999999999991</v>
      </c>
      <c r="AB13">
        <v>0</v>
      </c>
      <c r="AC13">
        <v>0</v>
      </c>
      <c r="AD13">
        <v>0</v>
      </c>
      <c r="AE13">
        <v>9.0399999999999991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0.3</v>
      </c>
      <c r="AU13" t="s">
        <v>3</v>
      </c>
      <c r="AV13">
        <v>0</v>
      </c>
      <c r="AW13">
        <v>2</v>
      </c>
      <c r="AX13">
        <v>64875943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ROUND(Y13*Source!I32,7)</f>
        <v>0.3</v>
      </c>
      <c r="CY13">
        <f t="shared" si="7"/>
        <v>9.0399999999999991</v>
      </c>
      <c r="CZ13">
        <f t="shared" si="8"/>
        <v>9.0399999999999991</v>
      </c>
      <c r="DA13">
        <f t="shared" si="9"/>
        <v>1</v>
      </c>
      <c r="DB13">
        <f t="shared" si="1"/>
        <v>2.71</v>
      </c>
      <c r="DC13">
        <f t="shared" si="2"/>
        <v>0</v>
      </c>
      <c r="DD13" t="s">
        <v>3</v>
      </c>
      <c r="DE13" t="s">
        <v>3</v>
      </c>
      <c r="DF13">
        <f t="shared" si="3"/>
        <v>2.71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0"/>
        <v>2.71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64875758</v>
      </c>
      <c r="C14">
        <v>64875891</v>
      </c>
      <c r="D14">
        <v>29114480</v>
      </c>
      <c r="E14">
        <v>1</v>
      </c>
      <c r="F14">
        <v>1</v>
      </c>
      <c r="G14">
        <v>1</v>
      </c>
      <c r="H14">
        <v>3</v>
      </c>
      <c r="I14" t="s">
        <v>261</v>
      </c>
      <c r="J14" t="s">
        <v>262</v>
      </c>
      <c r="K14" t="s">
        <v>263</v>
      </c>
      <c r="L14">
        <v>1355</v>
      </c>
      <c r="N14">
        <v>1010</v>
      </c>
      <c r="O14" t="s">
        <v>264</v>
      </c>
      <c r="P14" t="s">
        <v>264</v>
      </c>
      <c r="Q14">
        <v>100</v>
      </c>
      <c r="W14">
        <v>0</v>
      </c>
      <c r="X14">
        <v>-1517924343</v>
      </c>
      <c r="Y14">
        <f t="shared" si="0"/>
        <v>0.1</v>
      </c>
      <c r="AA14">
        <v>83</v>
      </c>
      <c r="AB14">
        <v>0</v>
      </c>
      <c r="AC14">
        <v>0</v>
      </c>
      <c r="AD14">
        <v>0</v>
      </c>
      <c r="AE14">
        <v>83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64875944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0.1</v>
      </c>
      <c r="CY14">
        <f t="shared" si="7"/>
        <v>83</v>
      </c>
      <c r="CZ14">
        <f t="shared" si="8"/>
        <v>83</v>
      </c>
      <c r="DA14">
        <f t="shared" si="9"/>
        <v>1</v>
      </c>
      <c r="DB14">
        <f t="shared" si="1"/>
        <v>8.3000000000000007</v>
      </c>
      <c r="DC14">
        <f t="shared" si="2"/>
        <v>0</v>
      </c>
      <c r="DD14" t="s">
        <v>3</v>
      </c>
      <c r="DE14" t="s">
        <v>3</v>
      </c>
      <c r="DF14">
        <f t="shared" si="3"/>
        <v>8.3000000000000007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0"/>
        <v>8.3000000000000007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64875758</v>
      </c>
      <c r="C15">
        <v>64875891</v>
      </c>
      <c r="D15">
        <v>29110831</v>
      </c>
      <c r="E15">
        <v>1</v>
      </c>
      <c r="F15">
        <v>1</v>
      </c>
      <c r="G15">
        <v>1</v>
      </c>
      <c r="H15">
        <v>3</v>
      </c>
      <c r="I15" t="s">
        <v>265</v>
      </c>
      <c r="J15" t="s">
        <v>266</v>
      </c>
      <c r="K15" t="s">
        <v>267</v>
      </c>
      <c r="L15">
        <v>1346</v>
      </c>
      <c r="N15">
        <v>1009</v>
      </c>
      <c r="O15" t="s">
        <v>235</v>
      </c>
      <c r="P15" t="s">
        <v>235</v>
      </c>
      <c r="Q15">
        <v>1</v>
      </c>
      <c r="W15">
        <v>0</v>
      </c>
      <c r="X15">
        <v>986031574</v>
      </c>
      <c r="Y15">
        <f t="shared" si="0"/>
        <v>0.02</v>
      </c>
      <c r="AA15">
        <v>91.29</v>
      </c>
      <c r="AB15">
        <v>0</v>
      </c>
      <c r="AC15">
        <v>0</v>
      </c>
      <c r="AD15">
        <v>0</v>
      </c>
      <c r="AE15">
        <v>91.29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0.02</v>
      </c>
      <c r="AU15" t="s">
        <v>3</v>
      </c>
      <c r="AV15">
        <v>0</v>
      </c>
      <c r="AW15">
        <v>2</v>
      </c>
      <c r="AX15">
        <v>64875945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0.02</v>
      </c>
      <c r="CY15">
        <f t="shared" si="7"/>
        <v>91.29</v>
      </c>
      <c r="CZ15">
        <f t="shared" si="8"/>
        <v>91.29</v>
      </c>
      <c r="DA15">
        <f t="shared" si="9"/>
        <v>1</v>
      </c>
      <c r="DB15">
        <f t="shared" si="1"/>
        <v>1.83</v>
      </c>
      <c r="DC15">
        <f t="shared" si="2"/>
        <v>0</v>
      </c>
      <c r="DD15" t="s">
        <v>3</v>
      </c>
      <c r="DE15" t="s">
        <v>3</v>
      </c>
      <c r="DF15">
        <f t="shared" si="3"/>
        <v>1.83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10"/>
        <v>1.83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64875758</v>
      </c>
      <c r="C16">
        <v>64875891</v>
      </c>
      <c r="D16">
        <v>29121587</v>
      </c>
      <c r="E16">
        <v>1</v>
      </c>
      <c r="F16">
        <v>1</v>
      </c>
      <c r="G16">
        <v>1</v>
      </c>
      <c r="H16">
        <v>3</v>
      </c>
      <c r="I16" t="s">
        <v>268</v>
      </c>
      <c r="J16" t="s">
        <v>269</v>
      </c>
      <c r="K16" t="s">
        <v>270</v>
      </c>
      <c r="L16">
        <v>1346</v>
      </c>
      <c r="N16">
        <v>1009</v>
      </c>
      <c r="O16" t="s">
        <v>235</v>
      </c>
      <c r="P16" t="s">
        <v>235</v>
      </c>
      <c r="Q16">
        <v>1</v>
      </c>
      <c r="W16">
        <v>0</v>
      </c>
      <c r="X16">
        <v>-779841283</v>
      </c>
      <c r="Y16">
        <f t="shared" si="0"/>
        <v>0.02</v>
      </c>
      <c r="AA16">
        <v>15.36</v>
      </c>
      <c r="AB16">
        <v>0</v>
      </c>
      <c r="AC16">
        <v>0</v>
      </c>
      <c r="AD16">
        <v>0</v>
      </c>
      <c r="AE16">
        <v>15.36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64875946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0.02</v>
      </c>
      <c r="CY16">
        <f t="shared" si="7"/>
        <v>15.36</v>
      </c>
      <c r="CZ16">
        <f t="shared" si="8"/>
        <v>15.36</v>
      </c>
      <c r="DA16">
        <f t="shared" si="9"/>
        <v>1</v>
      </c>
      <c r="DB16">
        <f t="shared" si="1"/>
        <v>0.31</v>
      </c>
      <c r="DC16">
        <f t="shared" si="2"/>
        <v>0</v>
      </c>
      <c r="DD16" t="s">
        <v>3</v>
      </c>
      <c r="DE16" t="s">
        <v>3</v>
      </c>
      <c r="DF16">
        <f t="shared" si="3"/>
        <v>0.31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10"/>
        <v>0.31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64875758</v>
      </c>
      <c r="C17">
        <v>64875891</v>
      </c>
      <c r="D17">
        <v>29149204</v>
      </c>
      <c r="E17">
        <v>1</v>
      </c>
      <c r="F17">
        <v>1</v>
      </c>
      <c r="G17">
        <v>1</v>
      </c>
      <c r="H17">
        <v>3</v>
      </c>
      <c r="I17" t="s">
        <v>271</v>
      </c>
      <c r="J17" t="s">
        <v>272</v>
      </c>
      <c r="K17" t="s">
        <v>273</v>
      </c>
      <c r="L17">
        <v>1348</v>
      </c>
      <c r="N17">
        <v>1009</v>
      </c>
      <c r="O17" t="s">
        <v>254</v>
      </c>
      <c r="P17" t="s">
        <v>254</v>
      </c>
      <c r="Q17">
        <v>1000</v>
      </c>
      <c r="W17">
        <v>0</v>
      </c>
      <c r="X17">
        <v>-601557392</v>
      </c>
      <c r="Y17">
        <f t="shared" si="0"/>
        <v>2.9999999999999997E-4</v>
      </c>
      <c r="AA17">
        <v>729.98</v>
      </c>
      <c r="AB17">
        <v>0</v>
      </c>
      <c r="AC17">
        <v>0</v>
      </c>
      <c r="AD17">
        <v>0</v>
      </c>
      <c r="AE17">
        <v>729.98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2.9999999999999997E-4</v>
      </c>
      <c r="AU17" t="s">
        <v>3</v>
      </c>
      <c r="AV17">
        <v>0</v>
      </c>
      <c r="AW17">
        <v>2</v>
      </c>
      <c r="AX17">
        <v>64875947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2.9999999999999997E-4</v>
      </c>
      <c r="CY17">
        <f t="shared" si="7"/>
        <v>729.98</v>
      </c>
      <c r="CZ17">
        <f t="shared" si="8"/>
        <v>729.98</v>
      </c>
      <c r="DA17">
        <f t="shared" si="9"/>
        <v>1</v>
      </c>
      <c r="DB17">
        <f t="shared" si="1"/>
        <v>0.22</v>
      </c>
      <c r="DC17">
        <f t="shared" si="2"/>
        <v>0</v>
      </c>
      <c r="DD17" t="s">
        <v>3</v>
      </c>
      <c r="DE17" t="s">
        <v>3</v>
      </c>
      <c r="DF17">
        <f t="shared" si="3"/>
        <v>0.22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10"/>
        <v>0.22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64875758</v>
      </c>
      <c r="C18">
        <v>64875891</v>
      </c>
      <c r="D18">
        <v>29157436</v>
      </c>
      <c r="E18">
        <v>1</v>
      </c>
      <c r="F18">
        <v>1</v>
      </c>
      <c r="G18">
        <v>1</v>
      </c>
      <c r="H18">
        <v>3</v>
      </c>
      <c r="I18" t="s">
        <v>274</v>
      </c>
      <c r="J18" t="s">
        <v>275</v>
      </c>
      <c r="K18" t="s">
        <v>276</v>
      </c>
      <c r="L18">
        <v>1348</v>
      </c>
      <c r="N18">
        <v>1009</v>
      </c>
      <c r="O18" t="s">
        <v>254</v>
      </c>
      <c r="P18" t="s">
        <v>254</v>
      </c>
      <c r="Q18">
        <v>1000</v>
      </c>
      <c r="W18">
        <v>0</v>
      </c>
      <c r="X18">
        <v>570325225</v>
      </c>
      <c r="Y18">
        <f t="shared" si="0"/>
        <v>1E-4</v>
      </c>
      <c r="AA18">
        <v>37517.01</v>
      </c>
      <c r="AB18">
        <v>0</v>
      </c>
      <c r="AC18">
        <v>0</v>
      </c>
      <c r="AD18">
        <v>0</v>
      </c>
      <c r="AE18">
        <v>37517.01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1E-4</v>
      </c>
      <c r="AU18" t="s">
        <v>3</v>
      </c>
      <c r="AV18">
        <v>0</v>
      </c>
      <c r="AW18">
        <v>2</v>
      </c>
      <c r="AX18">
        <v>64875948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1E-4</v>
      </c>
      <c r="CY18">
        <f t="shared" si="7"/>
        <v>37517.01</v>
      </c>
      <c r="CZ18">
        <f t="shared" si="8"/>
        <v>37517.01</v>
      </c>
      <c r="DA18">
        <f t="shared" si="9"/>
        <v>1</v>
      </c>
      <c r="DB18">
        <f t="shared" si="1"/>
        <v>3.75</v>
      </c>
      <c r="DC18">
        <f t="shared" si="2"/>
        <v>0</v>
      </c>
      <c r="DD18" t="s">
        <v>3</v>
      </c>
      <c r="DE18" t="s">
        <v>3</v>
      </c>
      <c r="DF18">
        <f t="shared" si="3"/>
        <v>3.75</v>
      </c>
      <c r="DG18">
        <f t="shared" si="4"/>
        <v>0</v>
      </c>
      <c r="DH18">
        <f t="shared" si="5"/>
        <v>0</v>
      </c>
      <c r="DI18">
        <f t="shared" si="6"/>
        <v>0</v>
      </c>
      <c r="DJ18">
        <f t="shared" si="10"/>
        <v>3.75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64875758</v>
      </c>
      <c r="C19">
        <v>64875891</v>
      </c>
      <c r="D19">
        <v>29158010</v>
      </c>
      <c r="E19">
        <v>1</v>
      </c>
      <c r="F19">
        <v>1</v>
      </c>
      <c r="G19">
        <v>1</v>
      </c>
      <c r="H19">
        <v>3</v>
      </c>
      <c r="I19" t="s">
        <v>277</v>
      </c>
      <c r="J19" t="s">
        <v>278</v>
      </c>
      <c r="K19" t="s">
        <v>279</v>
      </c>
      <c r="L19">
        <v>1346</v>
      </c>
      <c r="N19">
        <v>1009</v>
      </c>
      <c r="O19" t="s">
        <v>235</v>
      </c>
      <c r="P19" t="s">
        <v>235</v>
      </c>
      <c r="Q19">
        <v>1</v>
      </c>
      <c r="W19">
        <v>0</v>
      </c>
      <c r="X19">
        <v>-191194106</v>
      </c>
      <c r="Y19">
        <f t="shared" si="0"/>
        <v>0.06</v>
      </c>
      <c r="AA19">
        <v>65.930000000000007</v>
      </c>
      <c r="AB19">
        <v>0</v>
      </c>
      <c r="AC19">
        <v>0</v>
      </c>
      <c r="AD19">
        <v>0</v>
      </c>
      <c r="AE19">
        <v>65.930000000000007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0.06</v>
      </c>
      <c r="AU19" t="s">
        <v>3</v>
      </c>
      <c r="AV19">
        <v>0</v>
      </c>
      <c r="AW19">
        <v>2</v>
      </c>
      <c r="AX19">
        <v>64875949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0.06</v>
      </c>
      <c r="CY19">
        <f t="shared" si="7"/>
        <v>65.930000000000007</v>
      </c>
      <c r="CZ19">
        <f t="shared" si="8"/>
        <v>65.930000000000007</v>
      </c>
      <c r="DA19">
        <f t="shared" si="9"/>
        <v>1</v>
      </c>
      <c r="DB19">
        <f t="shared" si="1"/>
        <v>3.96</v>
      </c>
      <c r="DC19">
        <f t="shared" si="2"/>
        <v>0</v>
      </c>
      <c r="DD19" t="s">
        <v>3</v>
      </c>
      <c r="DE19" t="s">
        <v>3</v>
      </c>
      <c r="DF19">
        <f t="shared" si="3"/>
        <v>3.96</v>
      </c>
      <c r="DG19">
        <f t="shared" si="4"/>
        <v>0</v>
      </c>
      <c r="DH19">
        <f t="shared" si="5"/>
        <v>0</v>
      </c>
      <c r="DI19">
        <f t="shared" si="6"/>
        <v>0</v>
      </c>
      <c r="DJ19">
        <f t="shared" si="10"/>
        <v>3.96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64875758</v>
      </c>
      <c r="C20">
        <v>64875891</v>
      </c>
      <c r="D20">
        <v>29159023</v>
      </c>
      <c r="E20">
        <v>1</v>
      </c>
      <c r="F20">
        <v>1</v>
      </c>
      <c r="G20">
        <v>1</v>
      </c>
      <c r="H20">
        <v>3</v>
      </c>
      <c r="I20" t="s">
        <v>280</v>
      </c>
      <c r="J20" t="s">
        <v>281</v>
      </c>
      <c r="K20" t="s">
        <v>282</v>
      </c>
      <c r="L20">
        <v>1346</v>
      </c>
      <c r="N20">
        <v>1009</v>
      </c>
      <c r="O20" t="s">
        <v>235</v>
      </c>
      <c r="P20" t="s">
        <v>235</v>
      </c>
      <c r="Q20">
        <v>1</v>
      </c>
      <c r="W20">
        <v>0</v>
      </c>
      <c r="X20">
        <v>-541372543</v>
      </c>
      <c r="Y20">
        <f t="shared" si="0"/>
        <v>0.08</v>
      </c>
      <c r="AA20">
        <v>38.450000000000003</v>
      </c>
      <c r="AB20">
        <v>0</v>
      </c>
      <c r="AC20">
        <v>0</v>
      </c>
      <c r="AD20">
        <v>0</v>
      </c>
      <c r="AE20">
        <v>38.450000000000003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0.08</v>
      </c>
      <c r="AU20" t="s">
        <v>3</v>
      </c>
      <c r="AV20">
        <v>0</v>
      </c>
      <c r="AW20">
        <v>2</v>
      </c>
      <c r="AX20">
        <v>64875950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0.08</v>
      </c>
      <c r="CY20">
        <f t="shared" si="7"/>
        <v>38.450000000000003</v>
      </c>
      <c r="CZ20">
        <f t="shared" si="8"/>
        <v>38.450000000000003</v>
      </c>
      <c r="DA20">
        <f t="shared" si="9"/>
        <v>1</v>
      </c>
      <c r="DB20">
        <f t="shared" si="1"/>
        <v>3.08</v>
      </c>
      <c r="DC20">
        <f t="shared" si="2"/>
        <v>0</v>
      </c>
      <c r="DD20" t="s">
        <v>3</v>
      </c>
      <c r="DE20" t="s">
        <v>3</v>
      </c>
      <c r="DF20">
        <f t="shared" si="3"/>
        <v>3.08</v>
      </c>
      <c r="DG20">
        <f t="shared" si="4"/>
        <v>0</v>
      </c>
      <c r="DH20">
        <f t="shared" si="5"/>
        <v>0</v>
      </c>
      <c r="DI20">
        <f t="shared" si="6"/>
        <v>0</v>
      </c>
      <c r="DJ20">
        <f t="shared" si="10"/>
        <v>3.08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64875758</v>
      </c>
      <c r="C21">
        <v>64875891</v>
      </c>
      <c r="D21">
        <v>29164287</v>
      </c>
      <c r="E21">
        <v>1</v>
      </c>
      <c r="F21">
        <v>1</v>
      </c>
      <c r="G21">
        <v>1</v>
      </c>
      <c r="H21">
        <v>3</v>
      </c>
      <c r="I21" t="s">
        <v>283</v>
      </c>
      <c r="J21" t="s">
        <v>284</v>
      </c>
      <c r="K21" t="s">
        <v>285</v>
      </c>
      <c r="L21">
        <v>1355</v>
      </c>
      <c r="N21">
        <v>1010</v>
      </c>
      <c r="O21" t="s">
        <v>264</v>
      </c>
      <c r="P21" t="s">
        <v>264</v>
      </c>
      <c r="Q21">
        <v>100</v>
      </c>
      <c r="W21">
        <v>0</v>
      </c>
      <c r="X21">
        <v>2041155869</v>
      </c>
      <c r="Y21">
        <f t="shared" si="0"/>
        <v>0.1</v>
      </c>
      <c r="AA21">
        <v>60</v>
      </c>
      <c r="AB21">
        <v>0</v>
      </c>
      <c r="AC21">
        <v>0</v>
      </c>
      <c r="AD21">
        <v>0</v>
      </c>
      <c r="AE21">
        <v>60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0.1</v>
      </c>
      <c r="AU21" t="s">
        <v>3</v>
      </c>
      <c r="AV21">
        <v>0</v>
      </c>
      <c r="AW21">
        <v>2</v>
      </c>
      <c r="AX21">
        <v>64875951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0.1</v>
      </c>
      <c r="CY21">
        <f t="shared" si="7"/>
        <v>60</v>
      </c>
      <c r="CZ21">
        <f t="shared" si="8"/>
        <v>60</v>
      </c>
      <c r="DA21">
        <f t="shared" si="9"/>
        <v>1</v>
      </c>
      <c r="DB21">
        <f t="shared" si="1"/>
        <v>6</v>
      </c>
      <c r="DC21">
        <f t="shared" si="2"/>
        <v>0</v>
      </c>
      <c r="DD21" t="s">
        <v>3</v>
      </c>
      <c r="DE21" t="s">
        <v>3</v>
      </c>
      <c r="DF21">
        <f t="shared" si="3"/>
        <v>6</v>
      </c>
      <c r="DG21">
        <f t="shared" si="4"/>
        <v>0</v>
      </c>
      <c r="DH21">
        <f t="shared" si="5"/>
        <v>0</v>
      </c>
      <c r="DI21">
        <f t="shared" si="6"/>
        <v>0</v>
      </c>
      <c r="DJ21">
        <f t="shared" si="10"/>
        <v>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64875758</v>
      </c>
      <c r="C22">
        <v>64875891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236</v>
      </c>
      <c r="J22" t="s">
        <v>237</v>
      </c>
      <c r="K22" t="s">
        <v>238</v>
      </c>
      <c r="L22">
        <v>1374</v>
      </c>
      <c r="N22">
        <v>1013</v>
      </c>
      <c r="O22" t="s">
        <v>239</v>
      </c>
      <c r="P22" t="s">
        <v>239</v>
      </c>
      <c r="Q22">
        <v>1</v>
      </c>
      <c r="W22">
        <v>0</v>
      </c>
      <c r="X22">
        <v>-915781824</v>
      </c>
      <c r="Y22">
        <f t="shared" si="0"/>
        <v>2.2400000000000002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2.2400000000000002</v>
      </c>
      <c r="AU22" t="s">
        <v>3</v>
      </c>
      <c r="AV22">
        <v>0</v>
      </c>
      <c r="AW22">
        <v>2</v>
      </c>
      <c r="AX22">
        <v>64875953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2.2400000000000002</v>
      </c>
      <c r="CY22">
        <f t="shared" si="7"/>
        <v>1</v>
      </c>
      <c r="CZ22">
        <f t="shared" si="8"/>
        <v>1</v>
      </c>
      <c r="DA22">
        <f t="shared" si="9"/>
        <v>1</v>
      </c>
      <c r="DB22">
        <f t="shared" si="1"/>
        <v>2.2400000000000002</v>
      </c>
      <c r="DC22">
        <f t="shared" si="2"/>
        <v>0</v>
      </c>
      <c r="DD22" t="s">
        <v>3</v>
      </c>
      <c r="DE22" t="s">
        <v>3</v>
      </c>
      <c r="DF22">
        <f t="shared" si="3"/>
        <v>2.2400000000000002</v>
      </c>
      <c r="DG22">
        <f t="shared" si="4"/>
        <v>0</v>
      </c>
      <c r="DH22">
        <f t="shared" si="5"/>
        <v>0</v>
      </c>
      <c r="DI22">
        <f t="shared" si="6"/>
        <v>0</v>
      </c>
      <c r="DJ22">
        <f t="shared" si="10"/>
        <v>2.2400000000000002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64875756</v>
      </c>
      <c r="C23">
        <v>64875891</v>
      </c>
      <c r="D23">
        <v>29372988</v>
      </c>
      <c r="E23">
        <v>1</v>
      </c>
      <c r="F23">
        <v>1</v>
      </c>
      <c r="G23">
        <v>1</v>
      </c>
      <c r="H23">
        <v>1</v>
      </c>
      <c r="I23" t="s">
        <v>240</v>
      </c>
      <c r="J23" t="s">
        <v>3</v>
      </c>
      <c r="K23" t="s">
        <v>241</v>
      </c>
      <c r="L23">
        <v>1369</v>
      </c>
      <c r="N23">
        <v>1013</v>
      </c>
      <c r="O23" t="s">
        <v>231</v>
      </c>
      <c r="P23" t="s">
        <v>231</v>
      </c>
      <c r="Q23">
        <v>1</v>
      </c>
      <c r="W23">
        <v>0</v>
      </c>
      <c r="X23">
        <v>-1569667371</v>
      </c>
      <c r="Y23">
        <f t="shared" si="0"/>
        <v>10.1</v>
      </c>
      <c r="AA23">
        <v>0</v>
      </c>
      <c r="AB23">
        <v>0</v>
      </c>
      <c r="AC23">
        <v>0</v>
      </c>
      <c r="AD23">
        <v>11.09</v>
      </c>
      <c r="AE23">
        <v>0</v>
      </c>
      <c r="AF23">
        <v>0</v>
      </c>
      <c r="AG23">
        <v>0</v>
      </c>
      <c r="AH23">
        <v>11.09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10.1</v>
      </c>
      <c r="AU23" t="s">
        <v>3</v>
      </c>
      <c r="AV23">
        <v>1</v>
      </c>
      <c r="AW23">
        <v>2</v>
      </c>
      <c r="AX23">
        <v>64875937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ROUND(AT23*Source!I33*AH23*AL23,0)</f>
        <v>112</v>
      </c>
      <c r="CV23">
        <f>ROUND(Y23*Source!I33,7)</f>
        <v>10.1</v>
      </c>
      <c r="CW23">
        <v>0</v>
      </c>
      <c r="CX23">
        <f>ROUND(Y23*Source!I33,7)</f>
        <v>10.1</v>
      </c>
      <c r="CY23">
        <f>AD23</f>
        <v>11.09</v>
      </c>
      <c r="CZ23">
        <f>AH23</f>
        <v>11.09</v>
      </c>
      <c r="DA23">
        <f>AL23</f>
        <v>1</v>
      </c>
      <c r="DB23">
        <f t="shared" si="1"/>
        <v>112.01</v>
      </c>
      <c r="DC23">
        <f t="shared" si="2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 t="shared" ref="DI23:DI38" si="11">ROUND(ROUND(AH23,0)*CX23,0)</f>
        <v>111</v>
      </c>
      <c r="DJ23">
        <f>DI23</f>
        <v>111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64875756</v>
      </c>
      <c r="C24">
        <v>64875891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35</v>
      </c>
      <c r="J24" t="s">
        <v>3</v>
      </c>
      <c r="K24" t="s">
        <v>242</v>
      </c>
      <c r="L24">
        <v>608254</v>
      </c>
      <c r="N24">
        <v>1013</v>
      </c>
      <c r="O24" t="s">
        <v>243</v>
      </c>
      <c r="P24" t="s">
        <v>243</v>
      </c>
      <c r="Q24">
        <v>1</v>
      </c>
      <c r="W24">
        <v>0</v>
      </c>
      <c r="X24">
        <v>-185737400</v>
      </c>
      <c r="Y24">
        <f t="shared" si="0"/>
        <v>0.44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0.44</v>
      </c>
      <c r="AU24" t="s">
        <v>3</v>
      </c>
      <c r="AV24">
        <v>2</v>
      </c>
      <c r="AW24">
        <v>2</v>
      </c>
      <c r="AX24">
        <v>64875938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ROUND(Y24*Source!I33,7)</f>
        <v>0.44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>ROUND(ROUND(AE24,0)*CX24,0)</f>
        <v>0</v>
      </c>
      <c r="DG24">
        <f>ROUND(ROUND(AF24,0)*CX24,0)</f>
        <v>0</v>
      </c>
      <c r="DH24">
        <f>ROUND(ROUND(AG24,0)*CX24,0)</f>
        <v>0</v>
      </c>
      <c r="DI24">
        <f t="shared" si="11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64875756</v>
      </c>
      <c r="C25">
        <v>64875891</v>
      </c>
      <c r="D25">
        <v>29172479</v>
      </c>
      <c r="E25">
        <v>1</v>
      </c>
      <c r="F25">
        <v>1</v>
      </c>
      <c r="G25">
        <v>1</v>
      </c>
      <c r="H25">
        <v>2</v>
      </c>
      <c r="I25" t="s">
        <v>244</v>
      </c>
      <c r="J25" t="s">
        <v>245</v>
      </c>
      <c r="K25" t="s">
        <v>246</v>
      </c>
      <c r="L25">
        <v>1368</v>
      </c>
      <c r="N25">
        <v>1011</v>
      </c>
      <c r="O25" t="s">
        <v>247</v>
      </c>
      <c r="P25" t="s">
        <v>247</v>
      </c>
      <c r="Q25">
        <v>1</v>
      </c>
      <c r="W25">
        <v>0</v>
      </c>
      <c r="X25">
        <v>1549832887</v>
      </c>
      <c r="Y25">
        <f t="shared" si="0"/>
        <v>0.44</v>
      </c>
      <c r="AA25">
        <v>0</v>
      </c>
      <c r="AB25">
        <v>1211.67</v>
      </c>
      <c r="AC25">
        <v>512.36</v>
      </c>
      <c r="AD25">
        <v>0</v>
      </c>
      <c r="AE25">
        <v>0</v>
      </c>
      <c r="AF25">
        <v>99.89</v>
      </c>
      <c r="AG25">
        <v>10.06</v>
      </c>
      <c r="AH25">
        <v>0</v>
      </c>
      <c r="AI25">
        <v>1</v>
      </c>
      <c r="AJ25">
        <v>12.13</v>
      </c>
      <c r="AK25">
        <v>50.93</v>
      </c>
      <c r="AL25">
        <v>1</v>
      </c>
      <c r="AM25">
        <v>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0.44</v>
      </c>
      <c r="AU25" t="s">
        <v>3</v>
      </c>
      <c r="AV25">
        <v>0</v>
      </c>
      <c r="AW25">
        <v>2</v>
      </c>
      <c r="AX25">
        <v>64875939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ROUND(Y25*Source!I33*DO25,7)</f>
        <v>0</v>
      </c>
      <c r="CX25">
        <f>ROUND(Y25*Source!I33,7)</f>
        <v>0.44</v>
      </c>
      <c r="CY25">
        <f>AB25</f>
        <v>1211.67</v>
      </c>
      <c r="CZ25">
        <f>AF25</f>
        <v>99.89</v>
      </c>
      <c r="DA25">
        <f>AJ25</f>
        <v>12.13</v>
      </c>
      <c r="DB25">
        <f t="shared" si="1"/>
        <v>43.95</v>
      </c>
      <c r="DC25">
        <f t="shared" si="2"/>
        <v>4.43</v>
      </c>
      <c r="DD25" t="s">
        <v>3</v>
      </c>
      <c r="DE25" t="s">
        <v>3</v>
      </c>
      <c r="DF25">
        <f>ROUND(ROUND(AE25,0)*CX25,0)</f>
        <v>0</v>
      </c>
      <c r="DG25">
        <f>ROUND(ROUND(AF25*AJ25,0)*CX25,0)</f>
        <v>533</v>
      </c>
      <c r="DH25">
        <f>ROUND(ROUND(AG25*AK25,0)*CX25,0)</f>
        <v>225</v>
      </c>
      <c r="DI25">
        <f t="shared" si="11"/>
        <v>0</v>
      </c>
      <c r="DJ25">
        <f>DG25</f>
        <v>533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64875756</v>
      </c>
      <c r="C26">
        <v>64875891</v>
      </c>
      <c r="D26">
        <v>29110546</v>
      </c>
      <c r="E26">
        <v>1</v>
      </c>
      <c r="F26">
        <v>1</v>
      </c>
      <c r="G26">
        <v>1</v>
      </c>
      <c r="H26">
        <v>3</v>
      </c>
      <c r="I26" t="s">
        <v>248</v>
      </c>
      <c r="J26" t="s">
        <v>249</v>
      </c>
      <c r="K26" t="s">
        <v>250</v>
      </c>
      <c r="L26">
        <v>1346</v>
      </c>
      <c r="N26">
        <v>1009</v>
      </c>
      <c r="O26" t="s">
        <v>235</v>
      </c>
      <c r="P26" t="s">
        <v>235</v>
      </c>
      <c r="Q26">
        <v>1</v>
      </c>
      <c r="W26">
        <v>0</v>
      </c>
      <c r="X26">
        <v>2102179917</v>
      </c>
      <c r="Y26">
        <f t="shared" si="0"/>
        <v>0.03</v>
      </c>
      <c r="AA26">
        <v>191.33</v>
      </c>
      <c r="AB26">
        <v>0</v>
      </c>
      <c r="AC26">
        <v>0</v>
      </c>
      <c r="AD26">
        <v>0</v>
      </c>
      <c r="AE26">
        <v>35.630000000000003</v>
      </c>
      <c r="AF26">
        <v>0</v>
      </c>
      <c r="AG26">
        <v>0</v>
      </c>
      <c r="AH26">
        <v>0</v>
      </c>
      <c r="AI26">
        <v>5.37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0.03</v>
      </c>
      <c r="AU26" t="s">
        <v>3</v>
      </c>
      <c r="AV26">
        <v>0</v>
      </c>
      <c r="AW26">
        <v>2</v>
      </c>
      <c r="AX26">
        <v>64875940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0.03</v>
      </c>
      <c r="CY26">
        <f t="shared" ref="CY26:CY38" si="12">AA26</f>
        <v>191.33</v>
      </c>
      <c r="CZ26">
        <f t="shared" ref="CZ26:CZ38" si="13">AE26</f>
        <v>35.630000000000003</v>
      </c>
      <c r="DA26">
        <f t="shared" ref="DA26:DA38" si="14">AI26</f>
        <v>5.37</v>
      </c>
      <c r="DB26">
        <f t="shared" si="1"/>
        <v>1.07</v>
      </c>
      <c r="DC26">
        <f t="shared" si="2"/>
        <v>0</v>
      </c>
      <c r="DD26" t="s">
        <v>3</v>
      </c>
      <c r="DE26" t="s">
        <v>3</v>
      </c>
      <c r="DF26">
        <f t="shared" ref="DF26:DF38" si="15">ROUND(ROUND(AE26*AI26,0)*CX26,0)</f>
        <v>6</v>
      </c>
      <c r="DG26">
        <f t="shared" ref="DG26:DG38" si="16">ROUND(ROUND(AF26,0)*CX26,0)</f>
        <v>0</v>
      </c>
      <c r="DH26">
        <f t="shared" ref="DH26:DH38" si="17">ROUND(ROUND(AG26,0)*CX26,0)</f>
        <v>0</v>
      </c>
      <c r="DI26">
        <f t="shared" si="11"/>
        <v>0</v>
      </c>
      <c r="DJ26">
        <f t="shared" ref="DJ26:DJ38" si="18">DF26</f>
        <v>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64875756</v>
      </c>
      <c r="C27">
        <v>64875891</v>
      </c>
      <c r="D27">
        <v>29110439</v>
      </c>
      <c r="E27">
        <v>1</v>
      </c>
      <c r="F27">
        <v>1</v>
      </c>
      <c r="G27">
        <v>1</v>
      </c>
      <c r="H27">
        <v>3</v>
      </c>
      <c r="I27" t="s">
        <v>251</v>
      </c>
      <c r="J27" t="s">
        <v>252</v>
      </c>
      <c r="K27" t="s">
        <v>253</v>
      </c>
      <c r="L27">
        <v>1348</v>
      </c>
      <c r="N27">
        <v>1009</v>
      </c>
      <c r="O27" t="s">
        <v>254</v>
      </c>
      <c r="P27" t="s">
        <v>254</v>
      </c>
      <c r="Q27">
        <v>1000</v>
      </c>
      <c r="W27">
        <v>0</v>
      </c>
      <c r="X27">
        <v>-764270001</v>
      </c>
      <c r="Y27">
        <f t="shared" si="0"/>
        <v>2.0000000000000002E-5</v>
      </c>
      <c r="AA27">
        <v>84526.31</v>
      </c>
      <c r="AB27">
        <v>0</v>
      </c>
      <c r="AC27">
        <v>0</v>
      </c>
      <c r="AD27">
        <v>0</v>
      </c>
      <c r="AE27">
        <v>15481.01</v>
      </c>
      <c r="AF27">
        <v>0</v>
      </c>
      <c r="AG27">
        <v>0</v>
      </c>
      <c r="AH27">
        <v>0</v>
      </c>
      <c r="AI27">
        <v>5.46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2.0000000000000002E-5</v>
      </c>
      <c r="AU27" t="s">
        <v>3</v>
      </c>
      <c r="AV27">
        <v>0</v>
      </c>
      <c r="AW27">
        <v>2</v>
      </c>
      <c r="AX27">
        <v>64875941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2.0000000000000002E-5</v>
      </c>
      <c r="CY27">
        <f t="shared" si="12"/>
        <v>84526.31</v>
      </c>
      <c r="CZ27">
        <f t="shared" si="13"/>
        <v>15481.01</v>
      </c>
      <c r="DA27">
        <f t="shared" si="14"/>
        <v>5.46</v>
      </c>
      <c r="DB27">
        <f t="shared" si="1"/>
        <v>0.31</v>
      </c>
      <c r="DC27">
        <f t="shared" si="2"/>
        <v>0</v>
      </c>
      <c r="DD27" t="s">
        <v>3</v>
      </c>
      <c r="DE27" t="s">
        <v>3</v>
      </c>
      <c r="DF27">
        <f t="shared" si="15"/>
        <v>2</v>
      </c>
      <c r="DG27">
        <f t="shared" si="16"/>
        <v>0</v>
      </c>
      <c r="DH27">
        <f t="shared" si="17"/>
        <v>0</v>
      </c>
      <c r="DI27">
        <f t="shared" si="11"/>
        <v>0</v>
      </c>
      <c r="DJ27">
        <f t="shared" si="18"/>
        <v>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64875756</v>
      </c>
      <c r="C28">
        <v>64875891</v>
      </c>
      <c r="D28">
        <v>29107468</v>
      </c>
      <c r="E28">
        <v>1</v>
      </c>
      <c r="F28">
        <v>1</v>
      </c>
      <c r="G28">
        <v>1</v>
      </c>
      <c r="H28">
        <v>3</v>
      </c>
      <c r="I28" t="s">
        <v>255</v>
      </c>
      <c r="J28" t="s">
        <v>256</v>
      </c>
      <c r="K28" t="s">
        <v>257</v>
      </c>
      <c r="L28">
        <v>1346</v>
      </c>
      <c r="N28">
        <v>1009</v>
      </c>
      <c r="O28" t="s">
        <v>235</v>
      </c>
      <c r="P28" t="s">
        <v>235</v>
      </c>
      <c r="Q28">
        <v>1</v>
      </c>
      <c r="W28">
        <v>0</v>
      </c>
      <c r="X28">
        <v>-1457260288</v>
      </c>
      <c r="Y28">
        <f t="shared" si="0"/>
        <v>0.01</v>
      </c>
      <c r="AA28">
        <v>296.32</v>
      </c>
      <c r="AB28">
        <v>0</v>
      </c>
      <c r="AC28">
        <v>0</v>
      </c>
      <c r="AD28">
        <v>0</v>
      </c>
      <c r="AE28">
        <v>12.62</v>
      </c>
      <c r="AF28">
        <v>0</v>
      </c>
      <c r="AG28">
        <v>0</v>
      </c>
      <c r="AH28">
        <v>0</v>
      </c>
      <c r="AI28">
        <v>23.48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0.01</v>
      </c>
      <c r="AU28" t="s">
        <v>3</v>
      </c>
      <c r="AV28">
        <v>0</v>
      </c>
      <c r="AW28">
        <v>2</v>
      </c>
      <c r="AX28">
        <v>64875942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ROUND(Y28*Source!I33,7)</f>
        <v>0.01</v>
      </c>
      <c r="CY28">
        <f t="shared" si="12"/>
        <v>296.32</v>
      </c>
      <c r="CZ28">
        <f t="shared" si="13"/>
        <v>12.62</v>
      </c>
      <c r="DA28">
        <f t="shared" si="14"/>
        <v>23.48</v>
      </c>
      <c r="DB28">
        <f t="shared" si="1"/>
        <v>0.13</v>
      </c>
      <c r="DC28">
        <f t="shared" si="2"/>
        <v>0</v>
      </c>
      <c r="DD28" t="s">
        <v>3</v>
      </c>
      <c r="DE28" t="s">
        <v>3</v>
      </c>
      <c r="DF28">
        <f t="shared" si="15"/>
        <v>3</v>
      </c>
      <c r="DG28">
        <f t="shared" si="16"/>
        <v>0</v>
      </c>
      <c r="DH28">
        <f t="shared" si="17"/>
        <v>0</v>
      </c>
      <c r="DI28">
        <f t="shared" si="11"/>
        <v>0</v>
      </c>
      <c r="DJ28">
        <f t="shared" si="18"/>
        <v>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64875756</v>
      </c>
      <c r="C29">
        <v>64875891</v>
      </c>
      <c r="D29">
        <v>29114246</v>
      </c>
      <c r="E29">
        <v>1</v>
      </c>
      <c r="F29">
        <v>1</v>
      </c>
      <c r="G29">
        <v>1</v>
      </c>
      <c r="H29">
        <v>3</v>
      </c>
      <c r="I29" t="s">
        <v>258</v>
      </c>
      <c r="J29" t="s">
        <v>259</v>
      </c>
      <c r="K29" t="s">
        <v>260</v>
      </c>
      <c r="L29">
        <v>1346</v>
      </c>
      <c r="N29">
        <v>1009</v>
      </c>
      <c r="O29" t="s">
        <v>235</v>
      </c>
      <c r="P29" t="s">
        <v>235</v>
      </c>
      <c r="Q29">
        <v>1</v>
      </c>
      <c r="W29">
        <v>0</v>
      </c>
      <c r="X29">
        <v>30920770</v>
      </c>
      <c r="Y29">
        <f t="shared" si="0"/>
        <v>0.3</v>
      </c>
      <c r="AA29">
        <v>151.87</v>
      </c>
      <c r="AB29">
        <v>0</v>
      </c>
      <c r="AC29">
        <v>0</v>
      </c>
      <c r="AD29">
        <v>0</v>
      </c>
      <c r="AE29">
        <v>9.0399999999999991</v>
      </c>
      <c r="AF29">
        <v>0</v>
      </c>
      <c r="AG29">
        <v>0</v>
      </c>
      <c r="AH29">
        <v>0</v>
      </c>
      <c r="AI29">
        <v>16.8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0.3</v>
      </c>
      <c r="AU29" t="s">
        <v>3</v>
      </c>
      <c r="AV29">
        <v>0</v>
      </c>
      <c r="AW29">
        <v>2</v>
      </c>
      <c r="AX29">
        <v>64875943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ROUND(Y29*Source!I33,7)</f>
        <v>0.3</v>
      </c>
      <c r="CY29">
        <f t="shared" si="12"/>
        <v>151.87</v>
      </c>
      <c r="CZ29">
        <f t="shared" si="13"/>
        <v>9.0399999999999991</v>
      </c>
      <c r="DA29">
        <f t="shared" si="14"/>
        <v>16.8</v>
      </c>
      <c r="DB29">
        <f t="shared" si="1"/>
        <v>2.71</v>
      </c>
      <c r="DC29">
        <f t="shared" si="2"/>
        <v>0</v>
      </c>
      <c r="DD29" t="s">
        <v>3</v>
      </c>
      <c r="DE29" t="s">
        <v>3</v>
      </c>
      <c r="DF29">
        <f t="shared" si="15"/>
        <v>46</v>
      </c>
      <c r="DG29">
        <f t="shared" si="16"/>
        <v>0</v>
      </c>
      <c r="DH29">
        <f t="shared" si="17"/>
        <v>0</v>
      </c>
      <c r="DI29">
        <f t="shared" si="11"/>
        <v>0</v>
      </c>
      <c r="DJ29">
        <f t="shared" si="18"/>
        <v>46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64875756</v>
      </c>
      <c r="C30">
        <v>64875891</v>
      </c>
      <c r="D30">
        <v>29114480</v>
      </c>
      <c r="E30">
        <v>1</v>
      </c>
      <c r="F30">
        <v>1</v>
      </c>
      <c r="G30">
        <v>1</v>
      </c>
      <c r="H30">
        <v>3</v>
      </c>
      <c r="I30" t="s">
        <v>261</v>
      </c>
      <c r="J30" t="s">
        <v>262</v>
      </c>
      <c r="K30" t="s">
        <v>263</v>
      </c>
      <c r="L30">
        <v>1355</v>
      </c>
      <c r="N30">
        <v>1010</v>
      </c>
      <c r="O30" t="s">
        <v>264</v>
      </c>
      <c r="P30" t="s">
        <v>264</v>
      </c>
      <c r="Q30">
        <v>100</v>
      </c>
      <c r="W30">
        <v>0</v>
      </c>
      <c r="X30">
        <v>-1517924343</v>
      </c>
      <c r="Y30">
        <f t="shared" si="0"/>
        <v>0.1</v>
      </c>
      <c r="AA30">
        <v>470.61</v>
      </c>
      <c r="AB30">
        <v>0</v>
      </c>
      <c r="AC30">
        <v>0</v>
      </c>
      <c r="AD30">
        <v>0</v>
      </c>
      <c r="AE30">
        <v>83</v>
      </c>
      <c r="AF30">
        <v>0</v>
      </c>
      <c r="AG30">
        <v>0</v>
      </c>
      <c r="AH30">
        <v>0</v>
      </c>
      <c r="AI30">
        <v>5.67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</v>
      </c>
      <c r="AU30" t="s">
        <v>3</v>
      </c>
      <c r="AV30">
        <v>0</v>
      </c>
      <c r="AW30">
        <v>2</v>
      </c>
      <c r="AX30">
        <v>64875944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0.1</v>
      </c>
      <c r="CY30">
        <f t="shared" si="12"/>
        <v>470.61</v>
      </c>
      <c r="CZ30">
        <f t="shared" si="13"/>
        <v>83</v>
      </c>
      <c r="DA30">
        <f t="shared" si="14"/>
        <v>5.67</v>
      </c>
      <c r="DB30">
        <f t="shared" si="1"/>
        <v>8.3000000000000007</v>
      </c>
      <c r="DC30">
        <f t="shared" si="2"/>
        <v>0</v>
      </c>
      <c r="DD30" t="s">
        <v>3</v>
      </c>
      <c r="DE30" t="s">
        <v>3</v>
      </c>
      <c r="DF30">
        <f t="shared" si="15"/>
        <v>47</v>
      </c>
      <c r="DG30">
        <f t="shared" si="16"/>
        <v>0</v>
      </c>
      <c r="DH30">
        <f t="shared" si="17"/>
        <v>0</v>
      </c>
      <c r="DI30">
        <f t="shared" si="11"/>
        <v>0</v>
      </c>
      <c r="DJ30">
        <f t="shared" si="18"/>
        <v>47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64875756</v>
      </c>
      <c r="C31">
        <v>64875891</v>
      </c>
      <c r="D31">
        <v>29110831</v>
      </c>
      <c r="E31">
        <v>1</v>
      </c>
      <c r="F31">
        <v>1</v>
      </c>
      <c r="G31">
        <v>1</v>
      </c>
      <c r="H31">
        <v>3</v>
      </c>
      <c r="I31" t="s">
        <v>265</v>
      </c>
      <c r="J31" t="s">
        <v>266</v>
      </c>
      <c r="K31" t="s">
        <v>267</v>
      </c>
      <c r="L31">
        <v>1346</v>
      </c>
      <c r="N31">
        <v>1009</v>
      </c>
      <c r="O31" t="s">
        <v>235</v>
      </c>
      <c r="P31" t="s">
        <v>235</v>
      </c>
      <c r="Q31">
        <v>1</v>
      </c>
      <c r="W31">
        <v>0</v>
      </c>
      <c r="X31">
        <v>986031574</v>
      </c>
      <c r="Y31">
        <f t="shared" si="0"/>
        <v>0.02</v>
      </c>
      <c r="AA31">
        <v>405.33</v>
      </c>
      <c r="AB31">
        <v>0</v>
      </c>
      <c r="AC31">
        <v>0</v>
      </c>
      <c r="AD31">
        <v>0</v>
      </c>
      <c r="AE31">
        <v>91.29</v>
      </c>
      <c r="AF31">
        <v>0</v>
      </c>
      <c r="AG31">
        <v>0</v>
      </c>
      <c r="AH31">
        <v>0</v>
      </c>
      <c r="AI31">
        <v>4.4400000000000004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0.02</v>
      </c>
      <c r="AU31" t="s">
        <v>3</v>
      </c>
      <c r="AV31">
        <v>0</v>
      </c>
      <c r="AW31">
        <v>2</v>
      </c>
      <c r="AX31">
        <v>64875945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ROUND(Y31*Source!I33,7)</f>
        <v>0.02</v>
      </c>
      <c r="CY31">
        <f t="shared" si="12"/>
        <v>405.33</v>
      </c>
      <c r="CZ31">
        <f t="shared" si="13"/>
        <v>91.29</v>
      </c>
      <c r="DA31">
        <f t="shared" si="14"/>
        <v>4.4400000000000004</v>
      </c>
      <c r="DB31">
        <f t="shared" si="1"/>
        <v>1.83</v>
      </c>
      <c r="DC31">
        <f t="shared" si="2"/>
        <v>0</v>
      </c>
      <c r="DD31" t="s">
        <v>3</v>
      </c>
      <c r="DE31" t="s">
        <v>3</v>
      </c>
      <c r="DF31">
        <f t="shared" si="15"/>
        <v>8</v>
      </c>
      <c r="DG31">
        <f t="shared" si="16"/>
        <v>0</v>
      </c>
      <c r="DH31">
        <f t="shared" si="17"/>
        <v>0</v>
      </c>
      <c r="DI31">
        <f t="shared" si="11"/>
        <v>0</v>
      </c>
      <c r="DJ31">
        <f t="shared" si="18"/>
        <v>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64875756</v>
      </c>
      <c r="C32">
        <v>64875891</v>
      </c>
      <c r="D32">
        <v>29121587</v>
      </c>
      <c r="E32">
        <v>1</v>
      </c>
      <c r="F32">
        <v>1</v>
      </c>
      <c r="G32">
        <v>1</v>
      </c>
      <c r="H32">
        <v>3</v>
      </c>
      <c r="I32" t="s">
        <v>268</v>
      </c>
      <c r="J32" t="s">
        <v>269</v>
      </c>
      <c r="K32" t="s">
        <v>270</v>
      </c>
      <c r="L32">
        <v>1346</v>
      </c>
      <c r="N32">
        <v>1009</v>
      </c>
      <c r="O32" t="s">
        <v>235</v>
      </c>
      <c r="P32" t="s">
        <v>235</v>
      </c>
      <c r="Q32">
        <v>1</v>
      </c>
      <c r="W32">
        <v>0</v>
      </c>
      <c r="X32">
        <v>-779841283</v>
      </c>
      <c r="Y32">
        <f t="shared" si="0"/>
        <v>0.02</v>
      </c>
      <c r="AA32">
        <v>575.39</v>
      </c>
      <c r="AB32">
        <v>0</v>
      </c>
      <c r="AC32">
        <v>0</v>
      </c>
      <c r="AD32">
        <v>0</v>
      </c>
      <c r="AE32">
        <v>15.36</v>
      </c>
      <c r="AF32">
        <v>0</v>
      </c>
      <c r="AG32">
        <v>0</v>
      </c>
      <c r="AH32">
        <v>0</v>
      </c>
      <c r="AI32">
        <v>37.46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0.02</v>
      </c>
      <c r="AU32" t="s">
        <v>3</v>
      </c>
      <c r="AV32">
        <v>0</v>
      </c>
      <c r="AW32">
        <v>2</v>
      </c>
      <c r="AX32">
        <v>64875946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ROUND(Y32*Source!I33,7)</f>
        <v>0.02</v>
      </c>
      <c r="CY32">
        <f t="shared" si="12"/>
        <v>575.39</v>
      </c>
      <c r="CZ32">
        <f t="shared" si="13"/>
        <v>15.36</v>
      </c>
      <c r="DA32">
        <f t="shared" si="14"/>
        <v>37.46</v>
      </c>
      <c r="DB32">
        <f t="shared" si="1"/>
        <v>0.31</v>
      </c>
      <c r="DC32">
        <f t="shared" si="2"/>
        <v>0</v>
      </c>
      <c r="DD32" t="s">
        <v>3</v>
      </c>
      <c r="DE32" t="s">
        <v>3</v>
      </c>
      <c r="DF32">
        <f t="shared" si="15"/>
        <v>12</v>
      </c>
      <c r="DG32">
        <f t="shared" si="16"/>
        <v>0</v>
      </c>
      <c r="DH32">
        <f t="shared" si="17"/>
        <v>0</v>
      </c>
      <c r="DI32">
        <f t="shared" si="11"/>
        <v>0</v>
      </c>
      <c r="DJ32">
        <f t="shared" si="18"/>
        <v>12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64875756</v>
      </c>
      <c r="C33">
        <v>64875891</v>
      </c>
      <c r="D33">
        <v>29149204</v>
      </c>
      <c r="E33">
        <v>1</v>
      </c>
      <c r="F33">
        <v>1</v>
      </c>
      <c r="G33">
        <v>1</v>
      </c>
      <c r="H33">
        <v>3</v>
      </c>
      <c r="I33" t="s">
        <v>271</v>
      </c>
      <c r="J33" t="s">
        <v>272</v>
      </c>
      <c r="K33" t="s">
        <v>273</v>
      </c>
      <c r="L33">
        <v>1348</v>
      </c>
      <c r="N33">
        <v>1009</v>
      </c>
      <c r="O33" t="s">
        <v>254</v>
      </c>
      <c r="P33" t="s">
        <v>254</v>
      </c>
      <c r="Q33">
        <v>1000</v>
      </c>
      <c r="W33">
        <v>0</v>
      </c>
      <c r="X33">
        <v>-601557392</v>
      </c>
      <c r="Y33">
        <f t="shared" si="0"/>
        <v>2.9999999999999997E-4</v>
      </c>
      <c r="AA33">
        <v>5452.95</v>
      </c>
      <c r="AB33">
        <v>0</v>
      </c>
      <c r="AC33">
        <v>0</v>
      </c>
      <c r="AD33">
        <v>0</v>
      </c>
      <c r="AE33">
        <v>729.98</v>
      </c>
      <c r="AF33">
        <v>0</v>
      </c>
      <c r="AG33">
        <v>0</v>
      </c>
      <c r="AH33">
        <v>0</v>
      </c>
      <c r="AI33">
        <v>7.47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2.9999999999999997E-4</v>
      </c>
      <c r="AU33" t="s">
        <v>3</v>
      </c>
      <c r="AV33">
        <v>0</v>
      </c>
      <c r="AW33">
        <v>2</v>
      </c>
      <c r="AX33">
        <v>64875947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2.9999999999999997E-4</v>
      </c>
      <c r="CY33">
        <f t="shared" si="12"/>
        <v>5452.95</v>
      </c>
      <c r="CZ33">
        <f t="shared" si="13"/>
        <v>729.98</v>
      </c>
      <c r="DA33">
        <f t="shared" si="14"/>
        <v>7.47</v>
      </c>
      <c r="DB33">
        <f t="shared" si="1"/>
        <v>0.22</v>
      </c>
      <c r="DC33">
        <f t="shared" si="2"/>
        <v>0</v>
      </c>
      <c r="DD33" t="s">
        <v>3</v>
      </c>
      <c r="DE33" t="s">
        <v>3</v>
      </c>
      <c r="DF33">
        <f t="shared" si="15"/>
        <v>2</v>
      </c>
      <c r="DG33">
        <f t="shared" si="16"/>
        <v>0</v>
      </c>
      <c r="DH33">
        <f t="shared" si="17"/>
        <v>0</v>
      </c>
      <c r="DI33">
        <f t="shared" si="11"/>
        <v>0</v>
      </c>
      <c r="DJ33">
        <f t="shared" si="18"/>
        <v>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64875756</v>
      </c>
      <c r="C34">
        <v>64875891</v>
      </c>
      <c r="D34">
        <v>29157436</v>
      </c>
      <c r="E34">
        <v>1</v>
      </c>
      <c r="F34">
        <v>1</v>
      </c>
      <c r="G34">
        <v>1</v>
      </c>
      <c r="H34">
        <v>3</v>
      </c>
      <c r="I34" t="s">
        <v>274</v>
      </c>
      <c r="J34" t="s">
        <v>275</v>
      </c>
      <c r="K34" t="s">
        <v>276</v>
      </c>
      <c r="L34">
        <v>1348</v>
      </c>
      <c r="N34">
        <v>1009</v>
      </c>
      <c r="O34" t="s">
        <v>254</v>
      </c>
      <c r="P34" t="s">
        <v>254</v>
      </c>
      <c r="Q34">
        <v>1000</v>
      </c>
      <c r="W34">
        <v>0</v>
      </c>
      <c r="X34">
        <v>570325225</v>
      </c>
      <c r="Y34">
        <f t="shared" si="0"/>
        <v>1E-4</v>
      </c>
      <c r="AA34">
        <v>1275953.51</v>
      </c>
      <c r="AB34">
        <v>0</v>
      </c>
      <c r="AC34">
        <v>0</v>
      </c>
      <c r="AD34">
        <v>0</v>
      </c>
      <c r="AE34">
        <v>37517.01</v>
      </c>
      <c r="AF34">
        <v>0</v>
      </c>
      <c r="AG34">
        <v>0</v>
      </c>
      <c r="AH34">
        <v>0</v>
      </c>
      <c r="AI34">
        <v>34.01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1E-4</v>
      </c>
      <c r="AU34" t="s">
        <v>3</v>
      </c>
      <c r="AV34">
        <v>0</v>
      </c>
      <c r="AW34">
        <v>2</v>
      </c>
      <c r="AX34">
        <v>64875948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ROUND(Y34*Source!I33,7)</f>
        <v>1E-4</v>
      </c>
      <c r="CY34">
        <f t="shared" si="12"/>
        <v>1275953.51</v>
      </c>
      <c r="CZ34">
        <f t="shared" si="13"/>
        <v>37517.01</v>
      </c>
      <c r="DA34">
        <f t="shared" si="14"/>
        <v>34.01</v>
      </c>
      <c r="DB34">
        <f t="shared" si="1"/>
        <v>3.75</v>
      </c>
      <c r="DC34">
        <f t="shared" si="2"/>
        <v>0</v>
      </c>
      <c r="DD34" t="s">
        <v>3</v>
      </c>
      <c r="DE34" t="s">
        <v>3</v>
      </c>
      <c r="DF34">
        <f t="shared" si="15"/>
        <v>128</v>
      </c>
      <c r="DG34">
        <f t="shared" si="16"/>
        <v>0</v>
      </c>
      <c r="DH34">
        <f t="shared" si="17"/>
        <v>0</v>
      </c>
      <c r="DI34">
        <f t="shared" si="11"/>
        <v>0</v>
      </c>
      <c r="DJ34">
        <f t="shared" si="18"/>
        <v>128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64875756</v>
      </c>
      <c r="C35">
        <v>64875891</v>
      </c>
      <c r="D35">
        <v>29158010</v>
      </c>
      <c r="E35">
        <v>1</v>
      </c>
      <c r="F35">
        <v>1</v>
      </c>
      <c r="G35">
        <v>1</v>
      </c>
      <c r="H35">
        <v>3</v>
      </c>
      <c r="I35" t="s">
        <v>277</v>
      </c>
      <c r="J35" t="s">
        <v>278</v>
      </c>
      <c r="K35" t="s">
        <v>279</v>
      </c>
      <c r="L35">
        <v>1346</v>
      </c>
      <c r="N35">
        <v>1009</v>
      </c>
      <c r="O35" t="s">
        <v>235</v>
      </c>
      <c r="P35" t="s">
        <v>235</v>
      </c>
      <c r="Q35">
        <v>1</v>
      </c>
      <c r="W35">
        <v>0</v>
      </c>
      <c r="X35">
        <v>-191194106</v>
      </c>
      <c r="Y35">
        <f t="shared" si="0"/>
        <v>0.06</v>
      </c>
      <c r="AA35">
        <v>897.97</v>
      </c>
      <c r="AB35">
        <v>0</v>
      </c>
      <c r="AC35">
        <v>0</v>
      </c>
      <c r="AD35">
        <v>0</v>
      </c>
      <c r="AE35">
        <v>65.930000000000007</v>
      </c>
      <c r="AF35">
        <v>0</v>
      </c>
      <c r="AG35">
        <v>0</v>
      </c>
      <c r="AH35">
        <v>0</v>
      </c>
      <c r="AI35">
        <v>13.62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0.06</v>
      </c>
      <c r="AU35" t="s">
        <v>3</v>
      </c>
      <c r="AV35">
        <v>0</v>
      </c>
      <c r="AW35">
        <v>2</v>
      </c>
      <c r="AX35">
        <v>64875949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ROUND(Y35*Source!I33,7)</f>
        <v>0.06</v>
      </c>
      <c r="CY35">
        <f t="shared" si="12"/>
        <v>897.97</v>
      </c>
      <c r="CZ35">
        <f t="shared" si="13"/>
        <v>65.930000000000007</v>
      </c>
      <c r="DA35">
        <f t="shared" si="14"/>
        <v>13.62</v>
      </c>
      <c r="DB35">
        <f t="shared" si="1"/>
        <v>3.96</v>
      </c>
      <c r="DC35">
        <f t="shared" si="2"/>
        <v>0</v>
      </c>
      <c r="DD35" t="s">
        <v>3</v>
      </c>
      <c r="DE35" t="s">
        <v>3</v>
      </c>
      <c r="DF35">
        <f t="shared" si="15"/>
        <v>54</v>
      </c>
      <c r="DG35">
        <f t="shared" si="16"/>
        <v>0</v>
      </c>
      <c r="DH35">
        <f t="shared" si="17"/>
        <v>0</v>
      </c>
      <c r="DI35">
        <f t="shared" si="11"/>
        <v>0</v>
      </c>
      <c r="DJ35">
        <f t="shared" si="18"/>
        <v>54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64875756</v>
      </c>
      <c r="C36">
        <v>64875891</v>
      </c>
      <c r="D36">
        <v>29159023</v>
      </c>
      <c r="E36">
        <v>1</v>
      </c>
      <c r="F36">
        <v>1</v>
      </c>
      <c r="G36">
        <v>1</v>
      </c>
      <c r="H36">
        <v>3</v>
      </c>
      <c r="I36" t="s">
        <v>280</v>
      </c>
      <c r="J36" t="s">
        <v>281</v>
      </c>
      <c r="K36" t="s">
        <v>282</v>
      </c>
      <c r="L36">
        <v>1346</v>
      </c>
      <c r="N36">
        <v>1009</v>
      </c>
      <c r="O36" t="s">
        <v>235</v>
      </c>
      <c r="P36" t="s">
        <v>235</v>
      </c>
      <c r="Q36">
        <v>1</v>
      </c>
      <c r="W36">
        <v>0</v>
      </c>
      <c r="X36">
        <v>-541372543</v>
      </c>
      <c r="Y36">
        <f t="shared" si="0"/>
        <v>0.08</v>
      </c>
      <c r="AA36">
        <v>324.13</v>
      </c>
      <c r="AB36">
        <v>0</v>
      </c>
      <c r="AC36">
        <v>0</v>
      </c>
      <c r="AD36">
        <v>0</v>
      </c>
      <c r="AE36">
        <v>38.450000000000003</v>
      </c>
      <c r="AF36">
        <v>0</v>
      </c>
      <c r="AG36">
        <v>0</v>
      </c>
      <c r="AH36">
        <v>0</v>
      </c>
      <c r="AI36">
        <v>8.43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0.08</v>
      </c>
      <c r="AU36" t="s">
        <v>3</v>
      </c>
      <c r="AV36">
        <v>0</v>
      </c>
      <c r="AW36">
        <v>2</v>
      </c>
      <c r="AX36">
        <v>64875950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ROUND(Y36*Source!I33,7)</f>
        <v>0.08</v>
      </c>
      <c r="CY36">
        <f t="shared" si="12"/>
        <v>324.13</v>
      </c>
      <c r="CZ36">
        <f t="shared" si="13"/>
        <v>38.450000000000003</v>
      </c>
      <c r="DA36">
        <f t="shared" si="14"/>
        <v>8.43</v>
      </c>
      <c r="DB36">
        <f t="shared" si="1"/>
        <v>3.08</v>
      </c>
      <c r="DC36">
        <f t="shared" si="2"/>
        <v>0</v>
      </c>
      <c r="DD36" t="s">
        <v>3</v>
      </c>
      <c r="DE36" t="s">
        <v>3</v>
      </c>
      <c r="DF36">
        <f t="shared" si="15"/>
        <v>26</v>
      </c>
      <c r="DG36">
        <f t="shared" si="16"/>
        <v>0</v>
      </c>
      <c r="DH36">
        <f t="shared" si="17"/>
        <v>0</v>
      </c>
      <c r="DI36">
        <f t="shared" si="11"/>
        <v>0</v>
      </c>
      <c r="DJ36">
        <f t="shared" si="18"/>
        <v>26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64875756</v>
      </c>
      <c r="C37">
        <v>64875891</v>
      </c>
      <c r="D37">
        <v>29164287</v>
      </c>
      <c r="E37">
        <v>1</v>
      </c>
      <c r="F37">
        <v>1</v>
      </c>
      <c r="G37">
        <v>1</v>
      </c>
      <c r="H37">
        <v>3</v>
      </c>
      <c r="I37" t="s">
        <v>283</v>
      </c>
      <c r="J37" t="s">
        <v>284</v>
      </c>
      <c r="K37" t="s">
        <v>285</v>
      </c>
      <c r="L37">
        <v>1355</v>
      </c>
      <c r="N37">
        <v>1010</v>
      </c>
      <c r="O37" t="s">
        <v>264</v>
      </c>
      <c r="P37" t="s">
        <v>264</v>
      </c>
      <c r="Q37">
        <v>100</v>
      </c>
      <c r="W37">
        <v>0</v>
      </c>
      <c r="X37">
        <v>2041155869</v>
      </c>
      <c r="Y37">
        <f t="shared" si="0"/>
        <v>0.1</v>
      </c>
      <c r="AA37">
        <v>742.2</v>
      </c>
      <c r="AB37">
        <v>0</v>
      </c>
      <c r="AC37">
        <v>0</v>
      </c>
      <c r="AD37">
        <v>0</v>
      </c>
      <c r="AE37">
        <v>60</v>
      </c>
      <c r="AF37">
        <v>0</v>
      </c>
      <c r="AG37">
        <v>0</v>
      </c>
      <c r="AH37">
        <v>0</v>
      </c>
      <c r="AI37">
        <v>12.37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0.1</v>
      </c>
      <c r="AU37" t="s">
        <v>3</v>
      </c>
      <c r="AV37">
        <v>0</v>
      </c>
      <c r="AW37">
        <v>2</v>
      </c>
      <c r="AX37">
        <v>64875951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ROUND(Y37*Source!I33,7)</f>
        <v>0.1</v>
      </c>
      <c r="CY37">
        <f t="shared" si="12"/>
        <v>742.2</v>
      </c>
      <c r="CZ37">
        <f t="shared" si="13"/>
        <v>60</v>
      </c>
      <c r="DA37">
        <f t="shared" si="14"/>
        <v>12.37</v>
      </c>
      <c r="DB37">
        <f t="shared" si="1"/>
        <v>6</v>
      </c>
      <c r="DC37">
        <f t="shared" si="2"/>
        <v>0</v>
      </c>
      <c r="DD37" t="s">
        <v>3</v>
      </c>
      <c r="DE37" t="s">
        <v>3</v>
      </c>
      <c r="DF37">
        <f t="shared" si="15"/>
        <v>74</v>
      </c>
      <c r="DG37">
        <f t="shared" si="16"/>
        <v>0</v>
      </c>
      <c r="DH37">
        <f t="shared" si="17"/>
        <v>0</v>
      </c>
      <c r="DI37">
        <f t="shared" si="11"/>
        <v>0</v>
      </c>
      <c r="DJ37">
        <f t="shared" si="18"/>
        <v>74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64875756</v>
      </c>
      <c r="C38">
        <v>64875891</v>
      </c>
      <c r="D38">
        <v>29171808</v>
      </c>
      <c r="E38">
        <v>1</v>
      </c>
      <c r="F38">
        <v>1</v>
      </c>
      <c r="G38">
        <v>1</v>
      </c>
      <c r="H38">
        <v>3</v>
      </c>
      <c r="I38" t="s">
        <v>236</v>
      </c>
      <c r="J38" t="s">
        <v>237</v>
      </c>
      <c r="K38" t="s">
        <v>238</v>
      </c>
      <c r="L38">
        <v>1374</v>
      </c>
      <c r="N38">
        <v>1013</v>
      </c>
      <c r="O38" t="s">
        <v>239</v>
      </c>
      <c r="P38" t="s">
        <v>239</v>
      </c>
      <c r="Q38">
        <v>1</v>
      </c>
      <c r="W38">
        <v>0</v>
      </c>
      <c r="X38">
        <v>-915781824</v>
      </c>
      <c r="Y38">
        <f t="shared" si="0"/>
        <v>2.2400000000000002</v>
      </c>
      <c r="AA38">
        <v>9.66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9.66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2.2400000000000002</v>
      </c>
      <c r="AU38" t="s">
        <v>3</v>
      </c>
      <c r="AV38">
        <v>0</v>
      </c>
      <c r="AW38">
        <v>2</v>
      </c>
      <c r="AX38">
        <v>64875953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ROUND(Y38*Source!I33,7)</f>
        <v>2.2400000000000002</v>
      </c>
      <c r="CY38">
        <f t="shared" si="12"/>
        <v>9.66</v>
      </c>
      <c r="CZ38">
        <f t="shared" si="13"/>
        <v>1</v>
      </c>
      <c r="DA38">
        <f t="shared" si="14"/>
        <v>9.66</v>
      </c>
      <c r="DB38">
        <f t="shared" si="1"/>
        <v>2.2400000000000002</v>
      </c>
      <c r="DC38">
        <f t="shared" si="2"/>
        <v>0</v>
      </c>
      <c r="DD38" t="s">
        <v>3</v>
      </c>
      <c r="DE38" t="s">
        <v>3</v>
      </c>
      <c r="DF38">
        <f t="shared" si="15"/>
        <v>22</v>
      </c>
      <c r="DG38">
        <f t="shared" si="16"/>
        <v>0</v>
      </c>
      <c r="DH38">
        <f t="shared" si="17"/>
        <v>0</v>
      </c>
      <c r="DI38">
        <f t="shared" si="11"/>
        <v>0</v>
      </c>
      <c r="DJ38">
        <f t="shared" si="18"/>
        <v>22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ROW(Source!A34)</f>
        <v>34</v>
      </c>
      <c r="B39">
        <v>64875758</v>
      </c>
      <c r="C39">
        <v>64904462</v>
      </c>
      <c r="D39">
        <v>29365889</v>
      </c>
      <c r="E39">
        <v>1</v>
      </c>
      <c r="F39">
        <v>1</v>
      </c>
      <c r="G39">
        <v>1</v>
      </c>
      <c r="H39">
        <v>1</v>
      </c>
      <c r="I39" t="s">
        <v>286</v>
      </c>
      <c r="J39" t="s">
        <v>3</v>
      </c>
      <c r="K39" t="s">
        <v>287</v>
      </c>
      <c r="L39">
        <v>1369</v>
      </c>
      <c r="N39">
        <v>1013</v>
      </c>
      <c r="O39" t="s">
        <v>231</v>
      </c>
      <c r="P39" t="s">
        <v>231</v>
      </c>
      <c r="Q39">
        <v>1</v>
      </c>
      <c r="W39">
        <v>0</v>
      </c>
      <c r="X39">
        <v>-1492860549</v>
      </c>
      <c r="Y39">
        <f t="shared" si="0"/>
        <v>1.03</v>
      </c>
      <c r="AA39">
        <v>0</v>
      </c>
      <c r="AB39">
        <v>0</v>
      </c>
      <c r="AC39">
        <v>0</v>
      </c>
      <c r="AD39">
        <v>8.64</v>
      </c>
      <c r="AE39">
        <v>0</v>
      </c>
      <c r="AF39">
        <v>0</v>
      </c>
      <c r="AG39">
        <v>0</v>
      </c>
      <c r="AH39">
        <v>8.64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1.03</v>
      </c>
      <c r="AU39" t="s">
        <v>3</v>
      </c>
      <c r="AV39">
        <v>1</v>
      </c>
      <c r="AW39">
        <v>2</v>
      </c>
      <c r="AX39">
        <v>64904463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ROUND(AT39*Source!I34*AH39*AL39,0)</f>
        <v>9</v>
      </c>
      <c r="CV39">
        <f>ROUND(Y39*Source!I34,7)</f>
        <v>1.03</v>
      </c>
      <c r="CW39">
        <v>0</v>
      </c>
      <c r="CX39">
        <f>ROUND(Y39*Source!I34,7)</f>
        <v>1.03</v>
      </c>
      <c r="CY39">
        <f>AD39</f>
        <v>8.64</v>
      </c>
      <c r="CZ39">
        <f>AH39</f>
        <v>8.64</v>
      </c>
      <c r="DA39">
        <f>AL39</f>
        <v>1</v>
      </c>
      <c r="DB39">
        <f t="shared" si="1"/>
        <v>8.9</v>
      </c>
      <c r="DC39">
        <f t="shared" si="2"/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ROUND(ROUND(AH39,2)*CX39,2)</f>
        <v>8.9</v>
      </c>
      <c r="DJ39">
        <f>DI39</f>
        <v>8.9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ROW(Source!A34)</f>
        <v>34</v>
      </c>
      <c r="B40">
        <v>64875758</v>
      </c>
      <c r="C40">
        <v>64904462</v>
      </c>
      <c r="D40">
        <v>29174913</v>
      </c>
      <c r="E40">
        <v>1</v>
      </c>
      <c r="F40">
        <v>1</v>
      </c>
      <c r="G40">
        <v>1</v>
      </c>
      <c r="H40">
        <v>2</v>
      </c>
      <c r="I40" t="s">
        <v>288</v>
      </c>
      <c r="J40" t="s">
        <v>289</v>
      </c>
      <c r="K40" t="s">
        <v>290</v>
      </c>
      <c r="L40">
        <v>1368</v>
      </c>
      <c r="N40">
        <v>1011</v>
      </c>
      <c r="O40" t="s">
        <v>247</v>
      </c>
      <c r="P40" t="s">
        <v>247</v>
      </c>
      <c r="Q40">
        <v>1</v>
      </c>
      <c r="W40">
        <v>0</v>
      </c>
      <c r="X40">
        <v>1230759911</v>
      </c>
      <c r="Y40">
        <f t="shared" si="0"/>
        <v>0.01</v>
      </c>
      <c r="AA40">
        <v>0</v>
      </c>
      <c r="AB40">
        <v>87.17</v>
      </c>
      <c r="AC40">
        <v>11.6</v>
      </c>
      <c r="AD40">
        <v>0</v>
      </c>
      <c r="AE40">
        <v>0</v>
      </c>
      <c r="AF40">
        <v>87.17</v>
      </c>
      <c r="AG40">
        <v>11.6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3</v>
      </c>
      <c r="AV40">
        <v>0</v>
      </c>
      <c r="AW40">
        <v>2</v>
      </c>
      <c r="AX40">
        <v>64904464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ROUND(Y40*Source!I34*DO40,7)</f>
        <v>0</v>
      </c>
      <c r="CX40">
        <f>ROUND(Y40*Source!I34,7)</f>
        <v>0.01</v>
      </c>
      <c r="CY40">
        <f>AB40</f>
        <v>87.17</v>
      </c>
      <c r="CZ40">
        <f>AF40</f>
        <v>87.17</v>
      </c>
      <c r="DA40">
        <f>AJ40</f>
        <v>1</v>
      </c>
      <c r="DB40">
        <f t="shared" si="1"/>
        <v>0.87</v>
      </c>
      <c r="DC40">
        <f t="shared" si="2"/>
        <v>0.12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0.87</v>
      </c>
      <c r="DH40">
        <f>ROUND(ROUND(AG40,2)*CX40,2)</f>
        <v>0.12</v>
      </c>
      <c r="DI40">
        <f>ROUND(ROUND(AH40,2)*CX40,2)</f>
        <v>0</v>
      </c>
      <c r="DJ40">
        <f>DG40</f>
        <v>0.87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ROW(Source!A34)</f>
        <v>34</v>
      </c>
      <c r="B41">
        <v>64875758</v>
      </c>
      <c r="C41">
        <v>64904462</v>
      </c>
      <c r="D41">
        <v>29171808</v>
      </c>
      <c r="E41">
        <v>1</v>
      </c>
      <c r="F41">
        <v>1</v>
      </c>
      <c r="G41">
        <v>1</v>
      </c>
      <c r="H41">
        <v>3</v>
      </c>
      <c r="I41" t="s">
        <v>236</v>
      </c>
      <c r="J41" t="s">
        <v>237</v>
      </c>
      <c r="K41" t="s">
        <v>238</v>
      </c>
      <c r="L41">
        <v>1374</v>
      </c>
      <c r="N41">
        <v>1013</v>
      </c>
      <c r="O41" t="s">
        <v>239</v>
      </c>
      <c r="P41" t="s">
        <v>239</v>
      </c>
      <c r="Q41">
        <v>1</v>
      </c>
      <c r="W41">
        <v>0</v>
      </c>
      <c r="X41">
        <v>-915781824</v>
      </c>
      <c r="Y41">
        <f t="shared" si="0"/>
        <v>0.18</v>
      </c>
      <c r="AA41">
        <v>1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0.18</v>
      </c>
      <c r="AU41" t="s">
        <v>3</v>
      </c>
      <c r="AV41">
        <v>0</v>
      </c>
      <c r="AW41">
        <v>2</v>
      </c>
      <c r="AX41">
        <v>64904465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ROUND(Y41*Source!I34,7)</f>
        <v>0.18</v>
      </c>
      <c r="CY41">
        <f>AA41</f>
        <v>1</v>
      </c>
      <c r="CZ41">
        <f>AE41</f>
        <v>1</v>
      </c>
      <c r="DA41">
        <f>AI41</f>
        <v>1</v>
      </c>
      <c r="DB41">
        <f t="shared" si="1"/>
        <v>0.18</v>
      </c>
      <c r="DC41">
        <f t="shared" si="2"/>
        <v>0</v>
      </c>
      <c r="DD41" t="s">
        <v>3</v>
      </c>
      <c r="DE41" t="s">
        <v>3</v>
      </c>
      <c r="DF41">
        <f>ROUND(ROUND(AE41,2)*CX41,2)</f>
        <v>0.18</v>
      </c>
      <c r="DG41">
        <f>ROUND(ROUND(AF41,2)*CX41,2)</f>
        <v>0</v>
      </c>
      <c r="DH41">
        <f>ROUND(ROUND(AG41,2)*CX41,2)</f>
        <v>0</v>
      </c>
      <c r="DI41">
        <f>ROUND(ROUND(AH41,2)*CX41,2)</f>
        <v>0</v>
      </c>
      <c r="DJ41">
        <f>DF41</f>
        <v>0.18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64875756</v>
      </c>
      <c r="C42">
        <v>64904462</v>
      </c>
      <c r="D42">
        <v>29365889</v>
      </c>
      <c r="E42">
        <v>1</v>
      </c>
      <c r="F42">
        <v>1</v>
      </c>
      <c r="G42">
        <v>1</v>
      </c>
      <c r="H42">
        <v>1</v>
      </c>
      <c r="I42" t="s">
        <v>286</v>
      </c>
      <c r="J42" t="s">
        <v>3</v>
      </c>
      <c r="K42" t="s">
        <v>287</v>
      </c>
      <c r="L42">
        <v>1369</v>
      </c>
      <c r="N42">
        <v>1013</v>
      </c>
      <c r="O42" t="s">
        <v>231</v>
      </c>
      <c r="P42" t="s">
        <v>231</v>
      </c>
      <c r="Q42">
        <v>1</v>
      </c>
      <c r="W42">
        <v>0</v>
      </c>
      <c r="X42">
        <v>-1492860549</v>
      </c>
      <c r="Y42">
        <f t="shared" si="0"/>
        <v>1.03</v>
      </c>
      <c r="AA42">
        <v>0</v>
      </c>
      <c r="AB42">
        <v>0</v>
      </c>
      <c r="AC42">
        <v>0</v>
      </c>
      <c r="AD42">
        <v>8.64</v>
      </c>
      <c r="AE42">
        <v>0</v>
      </c>
      <c r="AF42">
        <v>0</v>
      </c>
      <c r="AG42">
        <v>0</v>
      </c>
      <c r="AH42">
        <v>8.64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1.03</v>
      </c>
      <c r="AU42" t="s">
        <v>3</v>
      </c>
      <c r="AV42">
        <v>1</v>
      </c>
      <c r="AW42">
        <v>2</v>
      </c>
      <c r="AX42">
        <v>64904463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ROUND(AT42*Source!I35*AH42*AL42,0)</f>
        <v>9</v>
      </c>
      <c r="CV42">
        <f>ROUND(Y42*Source!I35,7)</f>
        <v>1.03</v>
      </c>
      <c r="CW42">
        <v>0</v>
      </c>
      <c r="CX42">
        <f>ROUND(Y42*Source!I35,7)</f>
        <v>1.03</v>
      </c>
      <c r="CY42">
        <f>AD42</f>
        <v>8.64</v>
      </c>
      <c r="CZ42">
        <f>AH42</f>
        <v>8.64</v>
      </c>
      <c r="DA42">
        <f>AL42</f>
        <v>1</v>
      </c>
      <c r="DB42">
        <f t="shared" si="1"/>
        <v>8.9</v>
      </c>
      <c r="DC42">
        <f t="shared" si="2"/>
        <v>0</v>
      </c>
      <c r="DD42" t="s">
        <v>3</v>
      </c>
      <c r="DE42" t="s">
        <v>3</v>
      </c>
      <c r="DF42">
        <f>ROUND(ROUND(AE42,0)*CX42,0)</f>
        <v>0</v>
      </c>
      <c r="DG42">
        <f>ROUND(ROUND(AF42,0)*CX42,0)</f>
        <v>0</v>
      </c>
      <c r="DH42">
        <f>ROUND(ROUND(AG42,0)*CX42,0)</f>
        <v>0</v>
      </c>
      <c r="DI42">
        <f>ROUND(ROUND(AH42,0)*CX42,0)</f>
        <v>9</v>
      </c>
      <c r="DJ42">
        <f>DI42</f>
        <v>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64875756</v>
      </c>
      <c r="C43">
        <v>64904462</v>
      </c>
      <c r="D43">
        <v>29174913</v>
      </c>
      <c r="E43">
        <v>1</v>
      </c>
      <c r="F43">
        <v>1</v>
      </c>
      <c r="G43">
        <v>1</v>
      </c>
      <c r="H43">
        <v>2</v>
      </c>
      <c r="I43" t="s">
        <v>288</v>
      </c>
      <c r="J43" t="s">
        <v>289</v>
      </c>
      <c r="K43" t="s">
        <v>290</v>
      </c>
      <c r="L43">
        <v>1368</v>
      </c>
      <c r="N43">
        <v>1011</v>
      </c>
      <c r="O43" t="s">
        <v>247</v>
      </c>
      <c r="P43" t="s">
        <v>247</v>
      </c>
      <c r="Q43">
        <v>1</v>
      </c>
      <c r="W43">
        <v>0</v>
      </c>
      <c r="X43">
        <v>1230759911</v>
      </c>
      <c r="Y43">
        <f t="shared" si="0"/>
        <v>0.01</v>
      </c>
      <c r="AA43">
        <v>0</v>
      </c>
      <c r="AB43">
        <v>2113</v>
      </c>
      <c r="AC43">
        <v>590.79</v>
      </c>
      <c r="AD43">
        <v>0</v>
      </c>
      <c r="AE43">
        <v>0</v>
      </c>
      <c r="AF43">
        <v>87.17</v>
      </c>
      <c r="AG43">
        <v>11.6</v>
      </c>
      <c r="AH43">
        <v>0</v>
      </c>
      <c r="AI43">
        <v>1</v>
      </c>
      <c r="AJ43">
        <v>24.24</v>
      </c>
      <c r="AK43">
        <v>50.93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0.01</v>
      </c>
      <c r="AU43" t="s">
        <v>3</v>
      </c>
      <c r="AV43">
        <v>0</v>
      </c>
      <c r="AW43">
        <v>2</v>
      </c>
      <c r="AX43">
        <v>64904464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ROUND(Y43*Source!I35*DO43,7)</f>
        <v>0</v>
      </c>
      <c r="CX43">
        <f>ROUND(Y43*Source!I35,7)</f>
        <v>0.01</v>
      </c>
      <c r="CY43">
        <f>AB43</f>
        <v>2113</v>
      </c>
      <c r="CZ43">
        <f>AF43</f>
        <v>87.17</v>
      </c>
      <c r="DA43">
        <f>AJ43</f>
        <v>24.24</v>
      </c>
      <c r="DB43">
        <f t="shared" si="1"/>
        <v>0.87</v>
      </c>
      <c r="DC43">
        <f t="shared" si="2"/>
        <v>0.12</v>
      </c>
      <c r="DD43" t="s">
        <v>3</v>
      </c>
      <c r="DE43" t="s">
        <v>3</v>
      </c>
      <c r="DF43">
        <f>ROUND(ROUND(AE43,0)*CX43,0)</f>
        <v>0</v>
      </c>
      <c r="DG43">
        <f>ROUND(ROUND(AF43*AJ43,0)*CX43,0)</f>
        <v>21</v>
      </c>
      <c r="DH43">
        <f>ROUND(ROUND(AG43*AK43,0)*CX43,0)</f>
        <v>6</v>
      </c>
      <c r="DI43">
        <f>ROUND(ROUND(AH43,0)*CX43,0)</f>
        <v>0</v>
      </c>
      <c r="DJ43">
        <f>DG43</f>
        <v>21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64875756</v>
      </c>
      <c r="C44">
        <v>64904462</v>
      </c>
      <c r="D44">
        <v>29171808</v>
      </c>
      <c r="E44">
        <v>1</v>
      </c>
      <c r="F44">
        <v>1</v>
      </c>
      <c r="G44">
        <v>1</v>
      </c>
      <c r="H44">
        <v>3</v>
      </c>
      <c r="I44" t="s">
        <v>236</v>
      </c>
      <c r="J44" t="s">
        <v>237</v>
      </c>
      <c r="K44" t="s">
        <v>238</v>
      </c>
      <c r="L44">
        <v>1374</v>
      </c>
      <c r="N44">
        <v>1013</v>
      </c>
      <c r="O44" t="s">
        <v>239</v>
      </c>
      <c r="P44" t="s">
        <v>239</v>
      </c>
      <c r="Q44">
        <v>1</v>
      </c>
      <c r="W44">
        <v>0</v>
      </c>
      <c r="X44">
        <v>-915781824</v>
      </c>
      <c r="Y44">
        <f t="shared" si="0"/>
        <v>0.18</v>
      </c>
      <c r="AA44">
        <v>9.66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9.66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0.18</v>
      </c>
      <c r="AU44" t="s">
        <v>3</v>
      </c>
      <c r="AV44">
        <v>0</v>
      </c>
      <c r="AW44">
        <v>2</v>
      </c>
      <c r="AX44">
        <v>64904465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ROUND(Y44*Source!I35,7)</f>
        <v>0.18</v>
      </c>
      <c r="CY44">
        <f>AA44</f>
        <v>9.66</v>
      </c>
      <c r="CZ44">
        <f>AE44</f>
        <v>1</v>
      </c>
      <c r="DA44">
        <f>AI44</f>
        <v>9.66</v>
      </c>
      <c r="DB44">
        <f t="shared" si="1"/>
        <v>0.18</v>
      </c>
      <c r="DC44">
        <f t="shared" si="2"/>
        <v>0</v>
      </c>
      <c r="DD44" t="s">
        <v>3</v>
      </c>
      <c r="DE44" t="s">
        <v>3</v>
      </c>
      <c r="DF44">
        <f>ROUND(ROUND(AE44*AI44,0)*CX44,0)</f>
        <v>2</v>
      </c>
      <c r="DG44">
        <f>ROUND(ROUND(AF44,0)*CX44,0)</f>
        <v>0</v>
      </c>
      <c r="DH44">
        <f>ROUND(ROUND(AG44,0)*CX44,0)</f>
        <v>0</v>
      </c>
      <c r="DI44">
        <f>ROUND(ROUND(AH44,0)*CX44,0)</f>
        <v>0</v>
      </c>
      <c r="DJ44">
        <f>DF44</f>
        <v>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64875758</v>
      </c>
      <c r="C45">
        <v>64875955</v>
      </c>
      <c r="D45">
        <v>29412067</v>
      </c>
      <c r="E45">
        <v>1</v>
      </c>
      <c r="F45">
        <v>1</v>
      </c>
      <c r="G45">
        <v>1</v>
      </c>
      <c r="H45">
        <v>1</v>
      </c>
      <c r="I45" t="s">
        <v>291</v>
      </c>
      <c r="J45" t="s">
        <v>3</v>
      </c>
      <c r="K45" t="s">
        <v>292</v>
      </c>
      <c r="L45">
        <v>1369</v>
      </c>
      <c r="N45">
        <v>1013</v>
      </c>
      <c r="O45" t="s">
        <v>231</v>
      </c>
      <c r="P45" t="s">
        <v>231</v>
      </c>
      <c r="Q45">
        <v>1</v>
      </c>
      <c r="W45">
        <v>0</v>
      </c>
      <c r="X45">
        <v>-492150492</v>
      </c>
      <c r="Y45">
        <f>(AT45*ROUND(1.2,7))</f>
        <v>19.2</v>
      </c>
      <c r="AA45">
        <v>0</v>
      </c>
      <c r="AB45">
        <v>0</v>
      </c>
      <c r="AC45">
        <v>0</v>
      </c>
      <c r="AD45">
        <v>15.49</v>
      </c>
      <c r="AE45">
        <v>0</v>
      </c>
      <c r="AF45">
        <v>0</v>
      </c>
      <c r="AG45">
        <v>0</v>
      </c>
      <c r="AH45">
        <v>15.49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16</v>
      </c>
      <c r="AU45" t="s">
        <v>28</v>
      </c>
      <c r="AV45">
        <v>1</v>
      </c>
      <c r="AW45">
        <v>2</v>
      </c>
      <c r="AX45">
        <v>64875961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ROUND(AT45*Source!I38*AH45*AL45,0)</f>
        <v>248</v>
      </c>
      <c r="CV45">
        <f>ROUND(Y45*Source!I38,7)</f>
        <v>19.2</v>
      </c>
      <c r="CW45">
        <v>0</v>
      </c>
      <c r="CX45">
        <f>ROUND(Y45*Source!I38,7)</f>
        <v>19.2</v>
      </c>
      <c r="CY45">
        <f>AD45</f>
        <v>15.49</v>
      </c>
      <c r="CZ45">
        <f>AH45</f>
        <v>15.49</v>
      </c>
      <c r="DA45">
        <f>AL45</f>
        <v>1</v>
      </c>
      <c r="DB45">
        <f>ROUND((ROUND(AT45*CZ45,2)*ROUND(1.2,7)),2)</f>
        <v>297.41000000000003</v>
      </c>
      <c r="DC45">
        <f>ROUND((ROUND(AT45*AG45,2)*ROUND(1.2,7)),2)</f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297.41000000000003</v>
      </c>
      <c r="DJ45">
        <f>DI45</f>
        <v>297.41000000000003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64875758</v>
      </c>
      <c r="C46">
        <v>64875955</v>
      </c>
      <c r="D46">
        <v>29420508</v>
      </c>
      <c r="E46">
        <v>1</v>
      </c>
      <c r="F46">
        <v>1</v>
      </c>
      <c r="G46">
        <v>1</v>
      </c>
      <c r="H46">
        <v>1</v>
      </c>
      <c r="I46" t="s">
        <v>293</v>
      </c>
      <c r="J46" t="s">
        <v>3</v>
      </c>
      <c r="K46" t="s">
        <v>294</v>
      </c>
      <c r="L46">
        <v>1369</v>
      </c>
      <c r="N46">
        <v>1013</v>
      </c>
      <c r="O46" t="s">
        <v>231</v>
      </c>
      <c r="P46" t="s">
        <v>231</v>
      </c>
      <c r="Q46">
        <v>1</v>
      </c>
      <c r="W46">
        <v>0</v>
      </c>
      <c r="X46">
        <v>1660935601</v>
      </c>
      <c r="Y46">
        <f>(AT46*ROUND(1.2,7))</f>
        <v>19.2</v>
      </c>
      <c r="AA46">
        <v>0</v>
      </c>
      <c r="AB46">
        <v>0</v>
      </c>
      <c r="AC46">
        <v>0</v>
      </c>
      <c r="AD46">
        <v>14.09</v>
      </c>
      <c r="AE46">
        <v>0</v>
      </c>
      <c r="AF46">
        <v>0</v>
      </c>
      <c r="AG46">
        <v>0</v>
      </c>
      <c r="AH46">
        <v>14.09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16</v>
      </c>
      <c r="AU46" t="s">
        <v>28</v>
      </c>
      <c r="AV46">
        <v>1</v>
      </c>
      <c r="AW46">
        <v>2</v>
      </c>
      <c r="AX46">
        <v>64875962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ROUND(AT46*Source!I38*AH46*AL46,0)</f>
        <v>225</v>
      </c>
      <c r="CV46">
        <f>ROUND(Y46*Source!I38,7)</f>
        <v>19.2</v>
      </c>
      <c r="CW46">
        <v>0</v>
      </c>
      <c r="CX46">
        <f>ROUND(Y46*Source!I38,7)</f>
        <v>19.2</v>
      </c>
      <c r="CY46">
        <f>AD46</f>
        <v>14.09</v>
      </c>
      <c r="CZ46">
        <f>AH46</f>
        <v>14.09</v>
      </c>
      <c r="DA46">
        <f>AL46</f>
        <v>1</v>
      </c>
      <c r="DB46">
        <f>ROUND((ROUND(AT46*CZ46,2)*ROUND(1.2,7)),2)</f>
        <v>270.52999999999997</v>
      </c>
      <c r="DC46">
        <f>ROUND((ROUND(AT46*AG46,2)*ROUND(1.2,7)),2)</f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>ROUND(ROUND(AG46,2)*CX46,2)</f>
        <v>0</v>
      </c>
      <c r="DI46">
        <f>ROUND(ROUND(AH46,2)*CX46,2)</f>
        <v>270.52999999999997</v>
      </c>
      <c r="DJ46">
        <f>DI46</f>
        <v>270.52999999999997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64875758</v>
      </c>
      <c r="C47">
        <v>64875955</v>
      </c>
      <c r="D47">
        <v>29171808</v>
      </c>
      <c r="E47">
        <v>1</v>
      </c>
      <c r="F47">
        <v>1</v>
      </c>
      <c r="G47">
        <v>1</v>
      </c>
      <c r="H47">
        <v>3</v>
      </c>
      <c r="I47" t="s">
        <v>236</v>
      </c>
      <c r="J47" t="s">
        <v>237</v>
      </c>
      <c r="K47" t="s">
        <v>238</v>
      </c>
      <c r="L47">
        <v>1374</v>
      </c>
      <c r="N47">
        <v>1013</v>
      </c>
      <c r="O47" t="s">
        <v>239</v>
      </c>
      <c r="P47" t="s">
        <v>239</v>
      </c>
      <c r="Q47">
        <v>1</v>
      </c>
      <c r="W47">
        <v>0</v>
      </c>
      <c r="X47">
        <v>-915781824</v>
      </c>
      <c r="Y47">
        <f>AT47</f>
        <v>9.4700000000000006</v>
      </c>
      <c r="AA47">
        <v>1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9.4700000000000006</v>
      </c>
      <c r="AU47" t="s">
        <v>3</v>
      </c>
      <c r="AV47">
        <v>0</v>
      </c>
      <c r="AW47">
        <v>2</v>
      </c>
      <c r="AX47">
        <v>64875963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ROUND(Y47*Source!I38,7)</f>
        <v>9.4700000000000006</v>
      </c>
      <c r="CY47">
        <f>AA47</f>
        <v>1</v>
      </c>
      <c r="CZ47">
        <f>AE47</f>
        <v>1</v>
      </c>
      <c r="DA47">
        <f>AI47</f>
        <v>1</v>
      </c>
      <c r="DB47">
        <f>ROUND(ROUND(AT47*CZ47,2),2)</f>
        <v>9.4700000000000006</v>
      </c>
      <c r="DC47">
        <f>ROUND(ROUND(AT47*AG47,2),2)</f>
        <v>0</v>
      </c>
      <c r="DD47" t="s">
        <v>3</v>
      </c>
      <c r="DE47" t="s">
        <v>3</v>
      </c>
      <c r="DF47">
        <f>ROUND(ROUND(AE47,2)*CX47,2)</f>
        <v>9.4700000000000006</v>
      </c>
      <c r="DG47">
        <f>ROUND(ROUND(AF47,2)*CX47,2)</f>
        <v>0</v>
      </c>
      <c r="DH47">
        <f>ROUND(ROUND(AG47,2)*CX47,2)</f>
        <v>0</v>
      </c>
      <c r="DI47">
        <f>ROUND(ROUND(AH47,2)*CX47,2)</f>
        <v>0</v>
      </c>
      <c r="DJ47">
        <f>DF47</f>
        <v>9.4700000000000006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ROW(Source!A39)</f>
        <v>39</v>
      </c>
      <c r="B48">
        <v>64875756</v>
      </c>
      <c r="C48">
        <v>64875955</v>
      </c>
      <c r="D48">
        <v>29412067</v>
      </c>
      <c r="E48">
        <v>1</v>
      </c>
      <c r="F48">
        <v>1</v>
      </c>
      <c r="G48">
        <v>1</v>
      </c>
      <c r="H48">
        <v>1</v>
      </c>
      <c r="I48" t="s">
        <v>291</v>
      </c>
      <c r="J48" t="s">
        <v>3</v>
      </c>
      <c r="K48" t="s">
        <v>292</v>
      </c>
      <c r="L48">
        <v>1369</v>
      </c>
      <c r="N48">
        <v>1013</v>
      </c>
      <c r="O48" t="s">
        <v>231</v>
      </c>
      <c r="P48" t="s">
        <v>231</v>
      </c>
      <c r="Q48">
        <v>1</v>
      </c>
      <c r="W48">
        <v>0</v>
      </c>
      <c r="X48">
        <v>-492150492</v>
      </c>
      <c r="Y48">
        <f>(AT48*ROUND(1.2,7))</f>
        <v>19.2</v>
      </c>
      <c r="AA48">
        <v>0</v>
      </c>
      <c r="AB48">
        <v>0</v>
      </c>
      <c r="AC48">
        <v>0</v>
      </c>
      <c r="AD48">
        <v>15.49</v>
      </c>
      <c r="AE48">
        <v>0</v>
      </c>
      <c r="AF48">
        <v>0</v>
      </c>
      <c r="AG48">
        <v>0</v>
      </c>
      <c r="AH48">
        <v>15.49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16</v>
      </c>
      <c r="AU48" t="s">
        <v>28</v>
      </c>
      <c r="AV48">
        <v>1</v>
      </c>
      <c r="AW48">
        <v>2</v>
      </c>
      <c r="AX48">
        <v>64875961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ROUND(AT48*Source!I39*AH48*AL48,0)</f>
        <v>248</v>
      </c>
      <c r="CV48">
        <f>ROUND(Y48*Source!I39,7)</f>
        <v>19.2</v>
      </c>
      <c r="CW48">
        <v>0</v>
      </c>
      <c r="CX48">
        <f>ROUND(Y48*Source!I39,7)</f>
        <v>19.2</v>
      </c>
      <c r="CY48">
        <f>AD48</f>
        <v>15.49</v>
      </c>
      <c r="CZ48">
        <f>AH48</f>
        <v>15.49</v>
      </c>
      <c r="DA48">
        <f>AL48</f>
        <v>1</v>
      </c>
      <c r="DB48">
        <f>ROUND((ROUND(AT48*CZ48,2)*ROUND(1.2,7)),2)</f>
        <v>297.41000000000003</v>
      </c>
      <c r="DC48">
        <f>ROUND((ROUND(AT48*AG48,2)*ROUND(1.2,7)),2)</f>
        <v>0</v>
      </c>
      <c r="DD48" t="s">
        <v>3</v>
      </c>
      <c r="DE48" t="s">
        <v>3</v>
      </c>
      <c r="DF48">
        <f>ROUND(ROUND(AE48,0)*CX48,0)</f>
        <v>0</v>
      </c>
      <c r="DG48">
        <f>ROUND(ROUND(AF48,0)*CX48,0)</f>
        <v>0</v>
      </c>
      <c r="DH48">
        <f>ROUND(ROUND(AG48,0)*CX48,0)</f>
        <v>0</v>
      </c>
      <c r="DI48">
        <f>ROUND(ROUND(AH48,0)*CX48,0)</f>
        <v>288</v>
      </c>
      <c r="DJ48">
        <f>DI48</f>
        <v>288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64875756</v>
      </c>
      <c r="C49">
        <v>64875955</v>
      </c>
      <c r="D49">
        <v>29420508</v>
      </c>
      <c r="E49">
        <v>1</v>
      </c>
      <c r="F49">
        <v>1</v>
      </c>
      <c r="G49">
        <v>1</v>
      </c>
      <c r="H49">
        <v>1</v>
      </c>
      <c r="I49" t="s">
        <v>293</v>
      </c>
      <c r="J49" t="s">
        <v>3</v>
      </c>
      <c r="K49" t="s">
        <v>294</v>
      </c>
      <c r="L49">
        <v>1369</v>
      </c>
      <c r="N49">
        <v>1013</v>
      </c>
      <c r="O49" t="s">
        <v>231</v>
      </c>
      <c r="P49" t="s">
        <v>231</v>
      </c>
      <c r="Q49">
        <v>1</v>
      </c>
      <c r="W49">
        <v>0</v>
      </c>
      <c r="X49">
        <v>1660935601</v>
      </c>
      <c r="Y49">
        <f>(AT49*ROUND(1.2,7))</f>
        <v>19.2</v>
      </c>
      <c r="AA49">
        <v>0</v>
      </c>
      <c r="AB49">
        <v>0</v>
      </c>
      <c r="AC49">
        <v>0</v>
      </c>
      <c r="AD49">
        <v>14.09</v>
      </c>
      <c r="AE49">
        <v>0</v>
      </c>
      <c r="AF49">
        <v>0</v>
      </c>
      <c r="AG49">
        <v>0</v>
      </c>
      <c r="AH49">
        <v>14.09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16</v>
      </c>
      <c r="AU49" t="s">
        <v>28</v>
      </c>
      <c r="AV49">
        <v>1</v>
      </c>
      <c r="AW49">
        <v>2</v>
      </c>
      <c r="AX49">
        <v>64875962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ROUND(AT49*Source!I39*AH49*AL49,0)</f>
        <v>225</v>
      </c>
      <c r="CV49">
        <f>ROUND(Y49*Source!I39,7)</f>
        <v>19.2</v>
      </c>
      <c r="CW49">
        <v>0</v>
      </c>
      <c r="CX49">
        <f>ROUND(Y49*Source!I39,7)</f>
        <v>19.2</v>
      </c>
      <c r="CY49">
        <f>AD49</f>
        <v>14.09</v>
      </c>
      <c r="CZ49">
        <f>AH49</f>
        <v>14.09</v>
      </c>
      <c r="DA49">
        <f>AL49</f>
        <v>1</v>
      </c>
      <c r="DB49">
        <f>ROUND((ROUND(AT49*CZ49,2)*ROUND(1.2,7)),2)</f>
        <v>270.52999999999997</v>
      </c>
      <c r="DC49">
        <f>ROUND((ROUND(AT49*AG49,2)*ROUND(1.2,7)),2)</f>
        <v>0</v>
      </c>
      <c r="DD49" t="s">
        <v>3</v>
      </c>
      <c r="DE49" t="s">
        <v>3</v>
      </c>
      <c r="DF49">
        <f>ROUND(ROUND(AE49,0)*CX49,0)</f>
        <v>0</v>
      </c>
      <c r="DG49">
        <f>ROUND(ROUND(AF49,0)*CX49,0)</f>
        <v>0</v>
      </c>
      <c r="DH49">
        <f>ROUND(ROUND(AG49,0)*CX49,0)</f>
        <v>0</v>
      </c>
      <c r="DI49">
        <f>ROUND(ROUND(AH49,0)*CX49,0)</f>
        <v>269</v>
      </c>
      <c r="DJ49">
        <f>DI49</f>
        <v>269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64875756</v>
      </c>
      <c r="C50">
        <v>64875955</v>
      </c>
      <c r="D50">
        <v>29171808</v>
      </c>
      <c r="E50">
        <v>1</v>
      </c>
      <c r="F50">
        <v>1</v>
      </c>
      <c r="G50">
        <v>1</v>
      </c>
      <c r="H50">
        <v>3</v>
      </c>
      <c r="I50" t="s">
        <v>236</v>
      </c>
      <c r="J50" t="s">
        <v>237</v>
      </c>
      <c r="K50" t="s">
        <v>238</v>
      </c>
      <c r="L50">
        <v>1374</v>
      </c>
      <c r="N50">
        <v>1013</v>
      </c>
      <c r="O50" t="s">
        <v>239</v>
      </c>
      <c r="P50" t="s">
        <v>239</v>
      </c>
      <c r="Q50">
        <v>1</v>
      </c>
      <c r="W50">
        <v>0</v>
      </c>
      <c r="X50">
        <v>-915781824</v>
      </c>
      <c r="Y50">
        <f>AT50</f>
        <v>9.4700000000000006</v>
      </c>
      <c r="AA50">
        <v>9.66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9.66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9.4700000000000006</v>
      </c>
      <c r="AU50" t="s">
        <v>3</v>
      </c>
      <c r="AV50">
        <v>0</v>
      </c>
      <c r="AW50">
        <v>2</v>
      </c>
      <c r="AX50">
        <v>64875963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ROUND(Y50*Source!I39,7)</f>
        <v>9.4700000000000006</v>
      </c>
      <c r="CY50">
        <f>AA50</f>
        <v>9.66</v>
      </c>
      <c r="CZ50">
        <f>AE50</f>
        <v>1</v>
      </c>
      <c r="DA50">
        <f>AI50</f>
        <v>9.66</v>
      </c>
      <c r="DB50">
        <f>ROUND(ROUND(AT50*CZ50,2),2)</f>
        <v>9.4700000000000006</v>
      </c>
      <c r="DC50">
        <f>ROUND(ROUND(AT50*AG50,2),2)</f>
        <v>0</v>
      </c>
      <c r="DD50" t="s">
        <v>3</v>
      </c>
      <c r="DE50" t="s">
        <v>3</v>
      </c>
      <c r="DF50">
        <f>ROUND(ROUND(AE50*AI50,0)*CX50,0)</f>
        <v>95</v>
      </c>
      <c r="DG50">
        <f>ROUND(ROUND(AF50,0)*CX50,0)</f>
        <v>0</v>
      </c>
      <c r="DH50">
        <f>ROUND(ROUND(AG50,0)*CX50,0)</f>
        <v>0</v>
      </c>
      <c r="DI50">
        <f>ROUND(ROUND(AH50,0)*CX50,0)</f>
        <v>0</v>
      </c>
      <c r="DJ50">
        <f>DF50</f>
        <v>95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ROW(Source!A40)</f>
        <v>40</v>
      </c>
      <c r="B51">
        <v>64875758</v>
      </c>
      <c r="C51">
        <v>64875964</v>
      </c>
      <c r="D51">
        <v>29365889</v>
      </c>
      <c r="E51">
        <v>1</v>
      </c>
      <c r="F51">
        <v>1</v>
      </c>
      <c r="G51">
        <v>1</v>
      </c>
      <c r="H51">
        <v>1</v>
      </c>
      <c r="I51" t="s">
        <v>286</v>
      </c>
      <c r="J51" t="s">
        <v>3</v>
      </c>
      <c r="K51" t="s">
        <v>287</v>
      </c>
      <c r="L51">
        <v>1369</v>
      </c>
      <c r="N51">
        <v>1013</v>
      </c>
      <c r="O51" t="s">
        <v>231</v>
      </c>
      <c r="P51" t="s">
        <v>231</v>
      </c>
      <c r="Q51">
        <v>1</v>
      </c>
      <c r="W51">
        <v>0</v>
      </c>
      <c r="X51">
        <v>-1492860549</v>
      </c>
      <c r="Y51">
        <f>(AT51*ROUND(1.2,7))</f>
        <v>1.236</v>
      </c>
      <c r="AA51">
        <v>0</v>
      </c>
      <c r="AB51">
        <v>0</v>
      </c>
      <c r="AC51">
        <v>0</v>
      </c>
      <c r="AD51">
        <v>8.64</v>
      </c>
      <c r="AE51">
        <v>0</v>
      </c>
      <c r="AF51">
        <v>0</v>
      </c>
      <c r="AG51">
        <v>0</v>
      </c>
      <c r="AH51">
        <v>8.64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1.03</v>
      </c>
      <c r="AU51" t="s">
        <v>28</v>
      </c>
      <c r="AV51">
        <v>1</v>
      </c>
      <c r="AW51">
        <v>2</v>
      </c>
      <c r="AX51">
        <v>64875973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ROUND(AT51*Source!I40*AH51*AL51,0)</f>
        <v>9</v>
      </c>
      <c r="CV51">
        <f>ROUND(Y51*Source!I40,7)</f>
        <v>1.236</v>
      </c>
      <c r="CW51">
        <v>0</v>
      </c>
      <c r="CX51">
        <f>ROUND(Y51*Source!I40,7)</f>
        <v>1.236</v>
      </c>
      <c r="CY51">
        <f>AD51</f>
        <v>8.64</v>
      </c>
      <c r="CZ51">
        <f>AH51</f>
        <v>8.64</v>
      </c>
      <c r="DA51">
        <f>AL51</f>
        <v>1</v>
      </c>
      <c r="DB51">
        <f>ROUND((ROUND(AT51*CZ51,2)*ROUND(1.2,7)),2)</f>
        <v>10.68</v>
      </c>
      <c r="DC51">
        <f>ROUND((ROUND(AT51*AG51,2)*ROUND(1.2,7)),2)</f>
        <v>0</v>
      </c>
      <c r="DD51" t="s">
        <v>3</v>
      </c>
      <c r="DE51" t="s">
        <v>3</v>
      </c>
      <c r="DF51">
        <f>ROUND(ROUND(AE51,2)*CX51,2)</f>
        <v>0</v>
      </c>
      <c r="DG51">
        <f>ROUND(ROUND(AF51,2)*CX51,2)</f>
        <v>0</v>
      </c>
      <c r="DH51">
        <f>ROUND(ROUND(AG51,2)*CX51,2)</f>
        <v>0</v>
      </c>
      <c r="DI51">
        <f>ROUND(ROUND(AH51,2)*CX51,2)</f>
        <v>10.68</v>
      </c>
      <c r="DJ51">
        <f>DI51</f>
        <v>10.68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ROW(Source!A40)</f>
        <v>40</v>
      </c>
      <c r="B52">
        <v>64875758</v>
      </c>
      <c r="C52">
        <v>64875964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288</v>
      </c>
      <c r="J52" t="s">
        <v>289</v>
      </c>
      <c r="K52" t="s">
        <v>290</v>
      </c>
      <c r="L52">
        <v>1368</v>
      </c>
      <c r="N52">
        <v>1011</v>
      </c>
      <c r="O52" t="s">
        <v>247</v>
      </c>
      <c r="P52" t="s">
        <v>247</v>
      </c>
      <c r="Q52">
        <v>1</v>
      </c>
      <c r="W52">
        <v>0</v>
      </c>
      <c r="X52">
        <v>1230759911</v>
      </c>
      <c r="Y52">
        <f>(AT52*ROUND(1.2,7))</f>
        <v>1.2E-2</v>
      </c>
      <c r="AA52">
        <v>0</v>
      </c>
      <c r="AB52">
        <v>87.17</v>
      </c>
      <c r="AC52">
        <v>11.6</v>
      </c>
      <c r="AD52">
        <v>0</v>
      </c>
      <c r="AE52">
        <v>0</v>
      </c>
      <c r="AF52">
        <v>87.17</v>
      </c>
      <c r="AG52">
        <v>11.6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0.01</v>
      </c>
      <c r="AU52" t="s">
        <v>28</v>
      </c>
      <c r="AV52">
        <v>0</v>
      </c>
      <c r="AW52">
        <v>2</v>
      </c>
      <c r="AX52">
        <v>64875974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ROUND(Y52*Source!I40*DO52,7)</f>
        <v>0</v>
      </c>
      <c r="CX52">
        <f>ROUND(Y52*Source!I40,7)</f>
        <v>1.2E-2</v>
      </c>
      <c r="CY52">
        <f>AB52</f>
        <v>87.17</v>
      </c>
      <c r="CZ52">
        <f>AF52</f>
        <v>87.17</v>
      </c>
      <c r="DA52">
        <f>AJ52</f>
        <v>1</v>
      </c>
      <c r="DB52">
        <f>ROUND((ROUND(AT52*CZ52,2)*ROUND(1.2,7)),2)</f>
        <v>1.04</v>
      </c>
      <c r="DC52">
        <f>ROUND((ROUND(AT52*AG52,2)*ROUND(1.2,7)),2)</f>
        <v>0.14000000000000001</v>
      </c>
      <c r="DD52" t="s">
        <v>3</v>
      </c>
      <c r="DE52" t="s">
        <v>3</v>
      </c>
      <c r="DF52">
        <f>ROUND(ROUND(AE52,2)*CX52,2)</f>
        <v>0</v>
      </c>
      <c r="DG52">
        <f>ROUND(ROUND(AF52,2)*CX52,2)</f>
        <v>1.05</v>
      </c>
      <c r="DH52">
        <f>ROUND(ROUND(AG52,2)*CX52,2)</f>
        <v>0.14000000000000001</v>
      </c>
      <c r="DI52">
        <f>ROUND(ROUND(AH52,2)*CX52,2)</f>
        <v>0</v>
      </c>
      <c r="DJ52">
        <f>DG52</f>
        <v>1.05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ROW(Source!A40)</f>
        <v>40</v>
      </c>
      <c r="B53">
        <v>64875758</v>
      </c>
      <c r="C53">
        <v>64875964</v>
      </c>
      <c r="D53">
        <v>29171808</v>
      </c>
      <c r="E53">
        <v>1</v>
      </c>
      <c r="F53">
        <v>1</v>
      </c>
      <c r="G53">
        <v>1</v>
      </c>
      <c r="H53">
        <v>3</v>
      </c>
      <c r="I53" t="s">
        <v>236</v>
      </c>
      <c r="J53" t="s">
        <v>237</v>
      </c>
      <c r="K53" t="s">
        <v>238</v>
      </c>
      <c r="L53">
        <v>1374</v>
      </c>
      <c r="N53">
        <v>1013</v>
      </c>
      <c r="O53" t="s">
        <v>239</v>
      </c>
      <c r="P53" t="s">
        <v>239</v>
      </c>
      <c r="Q53">
        <v>1</v>
      </c>
      <c r="W53">
        <v>0</v>
      </c>
      <c r="X53">
        <v>-915781824</v>
      </c>
      <c r="Y53">
        <f>AT53</f>
        <v>0.18</v>
      </c>
      <c r="AA53">
        <v>1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0.18</v>
      </c>
      <c r="AU53" t="s">
        <v>3</v>
      </c>
      <c r="AV53">
        <v>0</v>
      </c>
      <c r="AW53">
        <v>2</v>
      </c>
      <c r="AX53">
        <v>64875975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ROUND(Y53*Source!I40,7)</f>
        <v>0.18</v>
      </c>
      <c r="CY53">
        <f>AA53</f>
        <v>1</v>
      </c>
      <c r="CZ53">
        <f>AE53</f>
        <v>1</v>
      </c>
      <c r="DA53">
        <f>AI53</f>
        <v>1</v>
      </c>
      <c r="DB53">
        <f>ROUND(ROUND(AT53*CZ53,2),2)</f>
        <v>0.18</v>
      </c>
      <c r="DC53">
        <f>ROUND(ROUND(AT53*AG53,2),2)</f>
        <v>0</v>
      </c>
      <c r="DD53" t="s">
        <v>3</v>
      </c>
      <c r="DE53" t="s">
        <v>3</v>
      </c>
      <c r="DF53">
        <f>ROUND(ROUND(AE53,2)*CX53,2)</f>
        <v>0.18</v>
      </c>
      <c r="DG53">
        <f>ROUND(ROUND(AF53,2)*CX53,2)</f>
        <v>0</v>
      </c>
      <c r="DH53">
        <f>ROUND(ROUND(AG53,2)*CX53,2)</f>
        <v>0</v>
      </c>
      <c r="DI53">
        <f>ROUND(ROUND(AH53,2)*CX53,2)</f>
        <v>0</v>
      </c>
      <c r="DJ53">
        <f>DF53</f>
        <v>0.18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ROW(Source!A41)</f>
        <v>41</v>
      </c>
      <c r="B54">
        <v>64875756</v>
      </c>
      <c r="C54">
        <v>64875964</v>
      </c>
      <c r="D54">
        <v>29365889</v>
      </c>
      <c r="E54">
        <v>1</v>
      </c>
      <c r="F54">
        <v>1</v>
      </c>
      <c r="G54">
        <v>1</v>
      </c>
      <c r="H54">
        <v>1</v>
      </c>
      <c r="I54" t="s">
        <v>286</v>
      </c>
      <c r="J54" t="s">
        <v>3</v>
      </c>
      <c r="K54" t="s">
        <v>287</v>
      </c>
      <c r="L54">
        <v>1369</v>
      </c>
      <c r="N54">
        <v>1013</v>
      </c>
      <c r="O54" t="s">
        <v>231</v>
      </c>
      <c r="P54" t="s">
        <v>231</v>
      </c>
      <c r="Q54">
        <v>1</v>
      </c>
      <c r="W54">
        <v>0</v>
      </c>
      <c r="X54">
        <v>-1492860549</v>
      </c>
      <c r="Y54">
        <f>(AT54*ROUND(1.2,7))</f>
        <v>1.236</v>
      </c>
      <c r="AA54">
        <v>0</v>
      </c>
      <c r="AB54">
        <v>0</v>
      </c>
      <c r="AC54">
        <v>0</v>
      </c>
      <c r="AD54">
        <v>8.64</v>
      </c>
      <c r="AE54">
        <v>0</v>
      </c>
      <c r="AF54">
        <v>0</v>
      </c>
      <c r="AG54">
        <v>0</v>
      </c>
      <c r="AH54">
        <v>8.64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1.03</v>
      </c>
      <c r="AU54" t="s">
        <v>28</v>
      </c>
      <c r="AV54">
        <v>1</v>
      </c>
      <c r="AW54">
        <v>2</v>
      </c>
      <c r="AX54">
        <v>64875973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ROUND(AT54*Source!I41*AH54*AL54,0)</f>
        <v>9</v>
      </c>
      <c r="CV54">
        <f>ROUND(Y54*Source!I41,7)</f>
        <v>1.236</v>
      </c>
      <c r="CW54">
        <v>0</v>
      </c>
      <c r="CX54">
        <f>ROUND(Y54*Source!I41,7)</f>
        <v>1.236</v>
      </c>
      <c r="CY54">
        <f>AD54</f>
        <v>8.64</v>
      </c>
      <c r="CZ54">
        <f>AH54</f>
        <v>8.64</v>
      </c>
      <c r="DA54">
        <f>AL54</f>
        <v>1</v>
      </c>
      <c r="DB54">
        <f>ROUND((ROUND(AT54*CZ54,2)*ROUND(1.2,7)),2)</f>
        <v>10.68</v>
      </c>
      <c r="DC54">
        <f>ROUND((ROUND(AT54*AG54,2)*ROUND(1.2,7)),2)</f>
        <v>0</v>
      </c>
      <c r="DD54" t="s">
        <v>3</v>
      </c>
      <c r="DE54" t="s">
        <v>3</v>
      </c>
      <c r="DF54">
        <f>ROUND(ROUND(AE54,0)*CX54,0)</f>
        <v>0</v>
      </c>
      <c r="DG54">
        <f>ROUND(ROUND(AF54,0)*CX54,0)</f>
        <v>0</v>
      </c>
      <c r="DH54">
        <f>ROUND(ROUND(AG54,0)*CX54,0)</f>
        <v>0</v>
      </c>
      <c r="DI54">
        <f>ROUND(ROUND(AH54,0)*CX54,0)</f>
        <v>11</v>
      </c>
      <c r="DJ54">
        <f>DI54</f>
        <v>11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ROW(Source!A41)</f>
        <v>41</v>
      </c>
      <c r="B55">
        <v>64875756</v>
      </c>
      <c r="C55">
        <v>64875964</v>
      </c>
      <c r="D55">
        <v>29174913</v>
      </c>
      <c r="E55">
        <v>1</v>
      </c>
      <c r="F55">
        <v>1</v>
      </c>
      <c r="G55">
        <v>1</v>
      </c>
      <c r="H55">
        <v>2</v>
      </c>
      <c r="I55" t="s">
        <v>288</v>
      </c>
      <c r="J55" t="s">
        <v>289</v>
      </c>
      <c r="K55" t="s">
        <v>290</v>
      </c>
      <c r="L55">
        <v>1368</v>
      </c>
      <c r="N55">
        <v>1011</v>
      </c>
      <c r="O55" t="s">
        <v>247</v>
      </c>
      <c r="P55" t="s">
        <v>247</v>
      </c>
      <c r="Q55">
        <v>1</v>
      </c>
      <c r="W55">
        <v>0</v>
      </c>
      <c r="X55">
        <v>1230759911</v>
      </c>
      <c r="Y55">
        <f>(AT55*ROUND(1.2,7))</f>
        <v>1.2E-2</v>
      </c>
      <c r="AA55">
        <v>0</v>
      </c>
      <c r="AB55">
        <v>2113</v>
      </c>
      <c r="AC55">
        <v>590.79</v>
      </c>
      <c r="AD55">
        <v>0</v>
      </c>
      <c r="AE55">
        <v>0</v>
      </c>
      <c r="AF55">
        <v>87.17</v>
      </c>
      <c r="AG55">
        <v>11.6</v>
      </c>
      <c r="AH55">
        <v>0</v>
      </c>
      <c r="AI55">
        <v>1</v>
      </c>
      <c r="AJ55">
        <v>24.24</v>
      </c>
      <c r="AK55">
        <v>50.93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0.01</v>
      </c>
      <c r="AU55" t="s">
        <v>28</v>
      </c>
      <c r="AV55">
        <v>0</v>
      </c>
      <c r="AW55">
        <v>2</v>
      </c>
      <c r="AX55">
        <v>64875974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ROUND(Y55*Source!I41*DO55,7)</f>
        <v>0</v>
      </c>
      <c r="CX55">
        <f>ROUND(Y55*Source!I41,7)</f>
        <v>1.2E-2</v>
      </c>
      <c r="CY55">
        <f>AB55</f>
        <v>2113</v>
      </c>
      <c r="CZ55">
        <f>AF55</f>
        <v>87.17</v>
      </c>
      <c r="DA55">
        <f>AJ55</f>
        <v>24.24</v>
      </c>
      <c r="DB55">
        <f>ROUND((ROUND(AT55*CZ55,2)*ROUND(1.2,7)),2)</f>
        <v>1.04</v>
      </c>
      <c r="DC55">
        <f>ROUND((ROUND(AT55*AG55,2)*ROUND(1.2,7)),2)</f>
        <v>0.14000000000000001</v>
      </c>
      <c r="DD55" t="s">
        <v>3</v>
      </c>
      <c r="DE55" t="s">
        <v>3</v>
      </c>
      <c r="DF55">
        <f>ROUND(ROUND(AE55,0)*CX55,0)</f>
        <v>0</v>
      </c>
      <c r="DG55">
        <f>ROUND(ROUND(AF55*AJ55,0)*CX55,0)</f>
        <v>25</v>
      </c>
      <c r="DH55">
        <f>ROUND(ROUND(AG55*AK55,0)*CX55,0)</f>
        <v>7</v>
      </c>
      <c r="DI55">
        <f>ROUND(ROUND(AH55,0)*CX55,0)</f>
        <v>0</v>
      </c>
      <c r="DJ55">
        <f>DG55</f>
        <v>25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ROW(Source!A41)</f>
        <v>41</v>
      </c>
      <c r="B56">
        <v>64875756</v>
      </c>
      <c r="C56">
        <v>64875964</v>
      </c>
      <c r="D56">
        <v>29171808</v>
      </c>
      <c r="E56">
        <v>1</v>
      </c>
      <c r="F56">
        <v>1</v>
      </c>
      <c r="G56">
        <v>1</v>
      </c>
      <c r="H56">
        <v>3</v>
      </c>
      <c r="I56" t="s">
        <v>236</v>
      </c>
      <c r="J56" t="s">
        <v>237</v>
      </c>
      <c r="K56" t="s">
        <v>238</v>
      </c>
      <c r="L56">
        <v>1374</v>
      </c>
      <c r="N56">
        <v>1013</v>
      </c>
      <c r="O56" t="s">
        <v>239</v>
      </c>
      <c r="P56" t="s">
        <v>239</v>
      </c>
      <c r="Q56">
        <v>1</v>
      </c>
      <c r="W56">
        <v>0</v>
      </c>
      <c r="X56">
        <v>-915781824</v>
      </c>
      <c r="Y56">
        <f>AT56</f>
        <v>0.18</v>
      </c>
      <c r="AA56">
        <v>9.66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9.66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0.18</v>
      </c>
      <c r="AU56" t="s">
        <v>3</v>
      </c>
      <c r="AV56">
        <v>0</v>
      </c>
      <c r="AW56">
        <v>2</v>
      </c>
      <c r="AX56">
        <v>64875975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ROUND(Y56*Source!I41,7)</f>
        <v>0.18</v>
      </c>
      <c r="CY56">
        <f>AA56</f>
        <v>9.66</v>
      </c>
      <c r="CZ56">
        <f>AE56</f>
        <v>1</v>
      </c>
      <c r="DA56">
        <f>AI56</f>
        <v>9.66</v>
      </c>
      <c r="DB56">
        <f>ROUND(ROUND(AT56*CZ56,2),2)</f>
        <v>0.18</v>
      </c>
      <c r="DC56">
        <f>ROUND(ROUND(AT56*AG56,2),2)</f>
        <v>0</v>
      </c>
      <c r="DD56" t="s">
        <v>3</v>
      </c>
      <c r="DE56" t="s">
        <v>3</v>
      </c>
      <c r="DF56">
        <f>ROUND(ROUND(AE56*AI56,0)*CX56,0)</f>
        <v>2</v>
      </c>
      <c r="DG56">
        <f>ROUND(ROUND(AF56,0)*CX56,0)</f>
        <v>0</v>
      </c>
      <c r="DH56">
        <f>ROUND(ROUND(AG56,0)*CX56,0)</f>
        <v>0</v>
      </c>
      <c r="DI56">
        <f>ROUND(ROUND(AH56,0)*CX56,0)</f>
        <v>0</v>
      </c>
      <c r="DJ56">
        <f>DF56</f>
        <v>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ROW(Source!A44)</f>
        <v>44</v>
      </c>
      <c r="B57">
        <v>64875758</v>
      </c>
      <c r="C57">
        <v>64875977</v>
      </c>
      <c r="D57">
        <v>29372988</v>
      </c>
      <c r="E57">
        <v>1</v>
      </c>
      <c r="F57">
        <v>1</v>
      </c>
      <c r="G57">
        <v>1</v>
      </c>
      <c r="H57">
        <v>1</v>
      </c>
      <c r="I57" t="s">
        <v>240</v>
      </c>
      <c r="J57" t="s">
        <v>3</v>
      </c>
      <c r="K57" t="s">
        <v>241</v>
      </c>
      <c r="L57">
        <v>1369</v>
      </c>
      <c r="N57">
        <v>1013</v>
      </c>
      <c r="O57" t="s">
        <v>231</v>
      </c>
      <c r="P57" t="s">
        <v>231</v>
      </c>
      <c r="Q57">
        <v>1</v>
      </c>
      <c r="W57">
        <v>0</v>
      </c>
      <c r="X57">
        <v>-1569667371</v>
      </c>
      <c r="Y57">
        <f>(AT57*ROUND(1.2,7))</f>
        <v>11.123999999999999</v>
      </c>
      <c r="AA57">
        <v>0</v>
      </c>
      <c r="AB57">
        <v>0</v>
      </c>
      <c r="AC57">
        <v>0</v>
      </c>
      <c r="AD57">
        <v>11.09</v>
      </c>
      <c r="AE57">
        <v>0</v>
      </c>
      <c r="AF57">
        <v>0</v>
      </c>
      <c r="AG57">
        <v>0</v>
      </c>
      <c r="AH57">
        <v>11.09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9.27</v>
      </c>
      <c r="AU57" t="s">
        <v>28</v>
      </c>
      <c r="AV57">
        <v>1</v>
      </c>
      <c r="AW57">
        <v>2</v>
      </c>
      <c r="AX57">
        <v>64875989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ROUND(AT57*Source!I44*AH57*AL57,0)</f>
        <v>9</v>
      </c>
      <c r="CV57">
        <f>ROUND(Y57*Source!I44,7)</f>
        <v>1.00116</v>
      </c>
      <c r="CW57">
        <v>0</v>
      </c>
      <c r="CX57">
        <f>ROUND(Y57*Source!I44,7)</f>
        <v>1.00116</v>
      </c>
      <c r="CY57">
        <f>AD57</f>
        <v>11.09</v>
      </c>
      <c r="CZ57">
        <f>AH57</f>
        <v>11.09</v>
      </c>
      <c r="DA57">
        <f>AL57</f>
        <v>1</v>
      </c>
      <c r="DB57">
        <f>ROUND((ROUND(AT57*CZ57,2)*ROUND(1.2,7)),2)</f>
        <v>123.36</v>
      </c>
      <c r="DC57">
        <f>ROUND((ROUND(AT57*AG57,2)*ROUND(1.2,7)),2)</f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0</v>
      </c>
      <c r="DH57">
        <f>ROUND(ROUND(AG57,2)*CX57,2)</f>
        <v>0</v>
      </c>
      <c r="DI57">
        <f>ROUND(ROUND(AH57,2)*CX57,2)</f>
        <v>11.1</v>
      </c>
      <c r="DJ57">
        <f>DI57</f>
        <v>11.1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ROW(Source!A44)</f>
        <v>44</v>
      </c>
      <c r="B58">
        <v>64875758</v>
      </c>
      <c r="C58">
        <v>64875977</v>
      </c>
      <c r="D58">
        <v>29110139</v>
      </c>
      <c r="E58">
        <v>1</v>
      </c>
      <c r="F58">
        <v>1</v>
      </c>
      <c r="G58">
        <v>1</v>
      </c>
      <c r="H58">
        <v>3</v>
      </c>
      <c r="I58" t="s">
        <v>295</v>
      </c>
      <c r="J58" t="s">
        <v>296</v>
      </c>
      <c r="K58" t="s">
        <v>297</v>
      </c>
      <c r="L58">
        <v>1346</v>
      </c>
      <c r="N58">
        <v>1009</v>
      </c>
      <c r="O58" t="s">
        <v>235</v>
      </c>
      <c r="P58" t="s">
        <v>235</v>
      </c>
      <c r="Q58">
        <v>1</v>
      </c>
      <c r="W58">
        <v>0</v>
      </c>
      <c r="X58">
        <v>-1947909329</v>
      </c>
      <c r="Y58">
        <f>AT58</f>
        <v>0.2</v>
      </c>
      <c r="AA58">
        <v>23.09</v>
      </c>
      <c r="AB58">
        <v>0</v>
      </c>
      <c r="AC58">
        <v>0</v>
      </c>
      <c r="AD58">
        <v>0</v>
      </c>
      <c r="AE58">
        <v>23.09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0.2</v>
      </c>
      <c r="AU58" t="s">
        <v>3</v>
      </c>
      <c r="AV58">
        <v>0</v>
      </c>
      <c r="AW58">
        <v>2</v>
      </c>
      <c r="AX58">
        <v>64875990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ROUND(Y58*Source!I44,7)</f>
        <v>1.7999999999999999E-2</v>
      </c>
      <c r="CY58">
        <f>AA58</f>
        <v>23.09</v>
      </c>
      <c r="CZ58">
        <f>AE58</f>
        <v>23.09</v>
      </c>
      <c r="DA58">
        <f>AI58</f>
        <v>1</v>
      </c>
      <c r="DB58">
        <f>ROUND(ROUND(AT58*CZ58,2),2)</f>
        <v>4.62</v>
      </c>
      <c r="DC58">
        <f>ROUND(ROUND(AT58*AG58,2),2)</f>
        <v>0</v>
      </c>
      <c r="DD58" t="s">
        <v>3</v>
      </c>
      <c r="DE58" t="s">
        <v>3</v>
      </c>
      <c r="DF58">
        <f>ROUND(ROUND(AE58,2)*CX58,2)</f>
        <v>0.42</v>
      </c>
      <c r="DG58">
        <f>ROUND(ROUND(AF58,2)*CX58,2)</f>
        <v>0</v>
      </c>
      <c r="DH58">
        <f>ROUND(ROUND(AG58,2)*CX58,2)</f>
        <v>0</v>
      </c>
      <c r="DI58">
        <f>ROUND(ROUND(AH58,2)*CX58,2)</f>
        <v>0</v>
      </c>
      <c r="DJ58">
        <f>DF58</f>
        <v>0.42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ROW(Source!A44)</f>
        <v>44</v>
      </c>
      <c r="B59">
        <v>64875758</v>
      </c>
      <c r="C59">
        <v>64875977</v>
      </c>
      <c r="D59">
        <v>29121773</v>
      </c>
      <c r="E59">
        <v>1</v>
      </c>
      <c r="F59">
        <v>1</v>
      </c>
      <c r="G59">
        <v>1</v>
      </c>
      <c r="H59">
        <v>3</v>
      </c>
      <c r="I59" t="s">
        <v>298</v>
      </c>
      <c r="J59" t="s">
        <v>299</v>
      </c>
      <c r="K59" t="s">
        <v>300</v>
      </c>
      <c r="L59">
        <v>1355</v>
      </c>
      <c r="N59">
        <v>1010</v>
      </c>
      <c r="O59" t="s">
        <v>264</v>
      </c>
      <c r="P59" t="s">
        <v>264</v>
      </c>
      <c r="Q59">
        <v>100</v>
      </c>
      <c r="W59">
        <v>0</v>
      </c>
      <c r="X59">
        <v>2109979633</v>
      </c>
      <c r="Y59">
        <f>AT59</f>
        <v>0.25</v>
      </c>
      <c r="AA59">
        <v>32.11</v>
      </c>
      <c r="AB59">
        <v>0</v>
      </c>
      <c r="AC59">
        <v>0</v>
      </c>
      <c r="AD59">
        <v>0</v>
      </c>
      <c r="AE59">
        <v>32.11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0.25</v>
      </c>
      <c r="AU59" t="s">
        <v>3</v>
      </c>
      <c r="AV59">
        <v>0</v>
      </c>
      <c r="AW59">
        <v>2</v>
      </c>
      <c r="AX59">
        <v>64875991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ROUND(Y59*Source!I44,7)</f>
        <v>2.2499999999999999E-2</v>
      </c>
      <c r="CY59">
        <f>AA59</f>
        <v>32.11</v>
      </c>
      <c r="CZ59">
        <f>AE59</f>
        <v>32.11</v>
      </c>
      <c r="DA59">
        <f>AI59</f>
        <v>1</v>
      </c>
      <c r="DB59">
        <f>ROUND(ROUND(AT59*CZ59,2),2)</f>
        <v>8.0299999999999994</v>
      </c>
      <c r="DC59">
        <f>ROUND(ROUND(AT59*AG59,2),2)</f>
        <v>0</v>
      </c>
      <c r="DD59" t="s">
        <v>3</v>
      </c>
      <c r="DE59" t="s">
        <v>3</v>
      </c>
      <c r="DF59">
        <f>ROUND(ROUND(AE59,2)*CX59,2)</f>
        <v>0.72</v>
      </c>
      <c r="DG59">
        <f>ROUND(ROUND(AF59,2)*CX59,2)</f>
        <v>0</v>
      </c>
      <c r="DH59">
        <f>ROUND(ROUND(AG59,2)*CX59,2)</f>
        <v>0</v>
      </c>
      <c r="DI59">
        <f>ROUND(ROUND(AH59,2)*CX59,2)</f>
        <v>0</v>
      </c>
      <c r="DJ59">
        <f>DF59</f>
        <v>0.72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ROW(Source!A44)</f>
        <v>44</v>
      </c>
      <c r="B60">
        <v>64875758</v>
      </c>
      <c r="C60">
        <v>64875977</v>
      </c>
      <c r="D60">
        <v>29171808</v>
      </c>
      <c r="E60">
        <v>1</v>
      </c>
      <c r="F60">
        <v>1</v>
      </c>
      <c r="G60">
        <v>1</v>
      </c>
      <c r="H60">
        <v>3</v>
      </c>
      <c r="I60" t="s">
        <v>236</v>
      </c>
      <c r="J60" t="s">
        <v>237</v>
      </c>
      <c r="K60" t="s">
        <v>238</v>
      </c>
      <c r="L60">
        <v>1374</v>
      </c>
      <c r="N60">
        <v>1013</v>
      </c>
      <c r="O60" t="s">
        <v>239</v>
      </c>
      <c r="P60" t="s">
        <v>239</v>
      </c>
      <c r="Q60">
        <v>1</v>
      </c>
      <c r="W60">
        <v>0</v>
      </c>
      <c r="X60">
        <v>-915781824</v>
      </c>
      <c r="Y60">
        <f>AT60</f>
        <v>2.06</v>
      </c>
      <c r="AA60">
        <v>1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2.06</v>
      </c>
      <c r="AU60" t="s">
        <v>3</v>
      </c>
      <c r="AV60">
        <v>0</v>
      </c>
      <c r="AW60">
        <v>2</v>
      </c>
      <c r="AX60">
        <v>64875992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ROUND(Y60*Source!I44,7)</f>
        <v>0.18540000000000001</v>
      </c>
      <c r="CY60">
        <f>AA60</f>
        <v>1</v>
      </c>
      <c r="CZ60">
        <f>AE60</f>
        <v>1</v>
      </c>
      <c r="DA60">
        <f>AI60</f>
        <v>1</v>
      </c>
      <c r="DB60">
        <f>ROUND(ROUND(AT60*CZ60,2),2)</f>
        <v>2.06</v>
      </c>
      <c r="DC60">
        <f>ROUND(ROUND(AT60*AG60,2),2)</f>
        <v>0</v>
      </c>
      <c r="DD60" t="s">
        <v>3</v>
      </c>
      <c r="DE60" t="s">
        <v>3</v>
      </c>
      <c r="DF60">
        <f>ROUND(ROUND(AE60,2)*CX60,2)</f>
        <v>0.19</v>
      </c>
      <c r="DG60">
        <f>ROUND(ROUND(AF60,2)*CX60,2)</f>
        <v>0</v>
      </c>
      <c r="DH60">
        <f>ROUND(ROUND(AG60,2)*CX60,2)</f>
        <v>0</v>
      </c>
      <c r="DI60">
        <f>ROUND(ROUND(AH60,2)*CX60,2)</f>
        <v>0</v>
      </c>
      <c r="DJ60">
        <f>DF60</f>
        <v>0.19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ROW(Source!A45)</f>
        <v>45</v>
      </c>
      <c r="B61">
        <v>64875756</v>
      </c>
      <c r="C61">
        <v>64875977</v>
      </c>
      <c r="D61">
        <v>29372988</v>
      </c>
      <c r="E61">
        <v>1</v>
      </c>
      <c r="F61">
        <v>1</v>
      </c>
      <c r="G61">
        <v>1</v>
      </c>
      <c r="H61">
        <v>1</v>
      </c>
      <c r="I61" t="s">
        <v>240</v>
      </c>
      <c r="J61" t="s">
        <v>3</v>
      </c>
      <c r="K61" t="s">
        <v>241</v>
      </c>
      <c r="L61">
        <v>1369</v>
      </c>
      <c r="N61">
        <v>1013</v>
      </c>
      <c r="O61" t="s">
        <v>231</v>
      </c>
      <c r="P61" t="s">
        <v>231</v>
      </c>
      <c r="Q61">
        <v>1</v>
      </c>
      <c r="W61">
        <v>0</v>
      </c>
      <c r="X61">
        <v>-1569667371</v>
      </c>
      <c r="Y61">
        <f>(AT61*ROUND(1.2,7))</f>
        <v>11.123999999999999</v>
      </c>
      <c r="AA61">
        <v>0</v>
      </c>
      <c r="AB61">
        <v>0</v>
      </c>
      <c r="AC61">
        <v>0</v>
      </c>
      <c r="AD61">
        <v>11.09</v>
      </c>
      <c r="AE61">
        <v>0</v>
      </c>
      <c r="AF61">
        <v>0</v>
      </c>
      <c r="AG61">
        <v>0</v>
      </c>
      <c r="AH61">
        <v>11.09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9.27</v>
      </c>
      <c r="AU61" t="s">
        <v>28</v>
      </c>
      <c r="AV61">
        <v>1</v>
      </c>
      <c r="AW61">
        <v>2</v>
      </c>
      <c r="AX61">
        <v>64875989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ROUND(AT61*Source!I45*AH61*AL61,0)</f>
        <v>9</v>
      </c>
      <c r="CV61">
        <f>ROUND(Y61*Source!I45,7)</f>
        <v>1.00116</v>
      </c>
      <c r="CW61">
        <v>0</v>
      </c>
      <c r="CX61">
        <f>ROUND(Y61*Source!I45,7)</f>
        <v>1.00116</v>
      </c>
      <c r="CY61">
        <f>AD61</f>
        <v>11.09</v>
      </c>
      <c r="CZ61">
        <f>AH61</f>
        <v>11.09</v>
      </c>
      <c r="DA61">
        <f>AL61</f>
        <v>1</v>
      </c>
      <c r="DB61">
        <f>ROUND((ROUND(AT61*CZ61,2)*ROUND(1.2,7)),2)</f>
        <v>123.36</v>
      </c>
      <c r="DC61">
        <f>ROUND((ROUND(AT61*AG61,2)*ROUND(1.2,7)),2)</f>
        <v>0</v>
      </c>
      <c r="DD61" t="s">
        <v>3</v>
      </c>
      <c r="DE61" t="s">
        <v>3</v>
      </c>
      <c r="DF61">
        <f>ROUND(ROUND(AE61,0)*CX61,0)</f>
        <v>0</v>
      </c>
      <c r="DG61">
        <f>ROUND(ROUND(AF61,0)*CX61,0)</f>
        <v>0</v>
      </c>
      <c r="DH61">
        <f>ROUND(ROUND(AG61,0)*CX61,0)</f>
        <v>0</v>
      </c>
      <c r="DI61">
        <f>ROUND(ROUND(AH61,0)*CX61,0)</f>
        <v>11</v>
      </c>
      <c r="DJ61">
        <f>DI61</f>
        <v>11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ROW(Source!A45)</f>
        <v>45</v>
      </c>
      <c r="B62">
        <v>64875756</v>
      </c>
      <c r="C62">
        <v>64875977</v>
      </c>
      <c r="D62">
        <v>29110139</v>
      </c>
      <c r="E62">
        <v>1</v>
      </c>
      <c r="F62">
        <v>1</v>
      </c>
      <c r="G62">
        <v>1</v>
      </c>
      <c r="H62">
        <v>3</v>
      </c>
      <c r="I62" t="s">
        <v>295</v>
      </c>
      <c r="J62" t="s">
        <v>296</v>
      </c>
      <c r="K62" t="s">
        <v>297</v>
      </c>
      <c r="L62">
        <v>1346</v>
      </c>
      <c r="N62">
        <v>1009</v>
      </c>
      <c r="O62" t="s">
        <v>235</v>
      </c>
      <c r="P62" t="s">
        <v>235</v>
      </c>
      <c r="Q62">
        <v>1</v>
      </c>
      <c r="W62">
        <v>0</v>
      </c>
      <c r="X62">
        <v>-1947909329</v>
      </c>
      <c r="Y62">
        <f>AT62</f>
        <v>0.2</v>
      </c>
      <c r="AA62">
        <v>307.56</v>
      </c>
      <c r="AB62">
        <v>0</v>
      </c>
      <c r="AC62">
        <v>0</v>
      </c>
      <c r="AD62">
        <v>0</v>
      </c>
      <c r="AE62">
        <v>23.09</v>
      </c>
      <c r="AF62">
        <v>0</v>
      </c>
      <c r="AG62">
        <v>0</v>
      </c>
      <c r="AH62">
        <v>0</v>
      </c>
      <c r="AI62">
        <v>13.32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0.2</v>
      </c>
      <c r="AU62" t="s">
        <v>3</v>
      </c>
      <c r="AV62">
        <v>0</v>
      </c>
      <c r="AW62">
        <v>2</v>
      </c>
      <c r="AX62">
        <v>64875990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1.7999999999999999E-2</v>
      </c>
      <c r="CY62">
        <f>AA62</f>
        <v>307.56</v>
      </c>
      <c r="CZ62">
        <f>AE62</f>
        <v>23.09</v>
      </c>
      <c r="DA62">
        <f>AI62</f>
        <v>13.32</v>
      </c>
      <c r="DB62">
        <f>ROUND(ROUND(AT62*CZ62,2),2)</f>
        <v>4.62</v>
      </c>
      <c r="DC62">
        <f>ROUND(ROUND(AT62*AG62,2),2)</f>
        <v>0</v>
      </c>
      <c r="DD62" t="s">
        <v>3</v>
      </c>
      <c r="DE62" t="s">
        <v>3</v>
      </c>
      <c r="DF62">
        <f>ROUND(ROUND(AE62*AI62,0)*CX62,0)</f>
        <v>6</v>
      </c>
      <c r="DG62">
        <f>ROUND(ROUND(AF62,0)*CX62,0)</f>
        <v>0</v>
      </c>
      <c r="DH62">
        <f>ROUND(ROUND(AG62,0)*CX62,0)</f>
        <v>0</v>
      </c>
      <c r="DI62">
        <f>ROUND(ROUND(AH62,0)*CX62,0)</f>
        <v>0</v>
      </c>
      <c r="DJ62">
        <f>DF62</f>
        <v>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ROW(Source!A45)</f>
        <v>45</v>
      </c>
      <c r="B63">
        <v>64875756</v>
      </c>
      <c r="C63">
        <v>64875977</v>
      </c>
      <c r="D63">
        <v>29121773</v>
      </c>
      <c r="E63">
        <v>1</v>
      </c>
      <c r="F63">
        <v>1</v>
      </c>
      <c r="G63">
        <v>1</v>
      </c>
      <c r="H63">
        <v>3</v>
      </c>
      <c r="I63" t="s">
        <v>298</v>
      </c>
      <c r="J63" t="s">
        <v>299</v>
      </c>
      <c r="K63" t="s">
        <v>300</v>
      </c>
      <c r="L63">
        <v>1355</v>
      </c>
      <c r="N63">
        <v>1010</v>
      </c>
      <c r="O63" t="s">
        <v>264</v>
      </c>
      <c r="P63" t="s">
        <v>264</v>
      </c>
      <c r="Q63">
        <v>100</v>
      </c>
      <c r="W63">
        <v>0</v>
      </c>
      <c r="X63">
        <v>2109979633</v>
      </c>
      <c r="Y63">
        <f>AT63</f>
        <v>0.25</v>
      </c>
      <c r="AA63">
        <v>98.58</v>
      </c>
      <c r="AB63">
        <v>0</v>
      </c>
      <c r="AC63">
        <v>0</v>
      </c>
      <c r="AD63">
        <v>0</v>
      </c>
      <c r="AE63">
        <v>32.11</v>
      </c>
      <c r="AF63">
        <v>0</v>
      </c>
      <c r="AG63">
        <v>0</v>
      </c>
      <c r="AH63">
        <v>0</v>
      </c>
      <c r="AI63">
        <v>3.07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0.25</v>
      </c>
      <c r="AU63" t="s">
        <v>3</v>
      </c>
      <c r="AV63">
        <v>0</v>
      </c>
      <c r="AW63">
        <v>2</v>
      </c>
      <c r="AX63">
        <v>64875991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ROUND(Y63*Source!I45,7)</f>
        <v>2.2499999999999999E-2</v>
      </c>
      <c r="CY63">
        <f>AA63</f>
        <v>98.58</v>
      </c>
      <c r="CZ63">
        <f>AE63</f>
        <v>32.11</v>
      </c>
      <c r="DA63">
        <f>AI63</f>
        <v>3.07</v>
      </c>
      <c r="DB63">
        <f>ROUND(ROUND(AT63*CZ63,2),2)</f>
        <v>8.0299999999999994</v>
      </c>
      <c r="DC63">
        <f>ROUND(ROUND(AT63*AG63,2),2)</f>
        <v>0</v>
      </c>
      <c r="DD63" t="s">
        <v>3</v>
      </c>
      <c r="DE63" t="s">
        <v>3</v>
      </c>
      <c r="DF63">
        <f>ROUND(ROUND(AE63*AI63,0)*CX63,0)</f>
        <v>2</v>
      </c>
      <c r="DG63">
        <f>ROUND(ROUND(AF63,0)*CX63,0)</f>
        <v>0</v>
      </c>
      <c r="DH63">
        <f>ROUND(ROUND(AG63,0)*CX63,0)</f>
        <v>0</v>
      </c>
      <c r="DI63">
        <f>ROUND(ROUND(AH63,0)*CX63,0)</f>
        <v>0</v>
      </c>
      <c r="DJ63">
        <f>DF63</f>
        <v>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ROW(Source!A45)</f>
        <v>45</v>
      </c>
      <c r="B64">
        <v>64875756</v>
      </c>
      <c r="C64">
        <v>64875977</v>
      </c>
      <c r="D64">
        <v>29171808</v>
      </c>
      <c r="E64">
        <v>1</v>
      </c>
      <c r="F64">
        <v>1</v>
      </c>
      <c r="G64">
        <v>1</v>
      </c>
      <c r="H64">
        <v>3</v>
      </c>
      <c r="I64" t="s">
        <v>236</v>
      </c>
      <c r="J64" t="s">
        <v>237</v>
      </c>
      <c r="K64" t="s">
        <v>238</v>
      </c>
      <c r="L64">
        <v>1374</v>
      </c>
      <c r="N64">
        <v>1013</v>
      </c>
      <c r="O64" t="s">
        <v>239</v>
      </c>
      <c r="P64" t="s">
        <v>239</v>
      </c>
      <c r="Q64">
        <v>1</v>
      </c>
      <c r="W64">
        <v>0</v>
      </c>
      <c r="X64">
        <v>-915781824</v>
      </c>
      <c r="Y64">
        <f>AT64</f>
        <v>2.06</v>
      </c>
      <c r="AA64">
        <v>9.66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9.66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2.06</v>
      </c>
      <c r="AU64" t="s">
        <v>3</v>
      </c>
      <c r="AV64">
        <v>0</v>
      </c>
      <c r="AW64">
        <v>2</v>
      </c>
      <c r="AX64">
        <v>64875992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ROUND(Y64*Source!I45,7)</f>
        <v>0.18540000000000001</v>
      </c>
      <c r="CY64">
        <f>AA64</f>
        <v>9.66</v>
      </c>
      <c r="CZ64">
        <f>AE64</f>
        <v>1</v>
      </c>
      <c r="DA64">
        <f>AI64</f>
        <v>9.66</v>
      </c>
      <c r="DB64">
        <f>ROUND(ROUND(AT64*CZ64,2),2)</f>
        <v>2.06</v>
      </c>
      <c r="DC64">
        <f>ROUND(ROUND(AT64*AG64,2),2)</f>
        <v>0</v>
      </c>
      <c r="DD64" t="s">
        <v>3</v>
      </c>
      <c r="DE64" t="s">
        <v>3</v>
      </c>
      <c r="DF64">
        <f>ROUND(ROUND(AE64*AI64,0)*CX64,0)</f>
        <v>2</v>
      </c>
      <c r="DG64">
        <f>ROUND(ROUND(AF64,0)*CX64,0)</f>
        <v>0</v>
      </c>
      <c r="DH64">
        <f>ROUND(ROUND(AG64,0)*CX64,0)</f>
        <v>0</v>
      </c>
      <c r="DI64">
        <f>ROUND(ROUND(AH64,0)*CX64,0)</f>
        <v>0</v>
      </c>
      <c r="DJ64">
        <f>DF64</f>
        <v>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ROW(Source!A48)</f>
        <v>48</v>
      </c>
      <c r="B65">
        <v>64875758</v>
      </c>
      <c r="C65">
        <v>64875994</v>
      </c>
      <c r="D65">
        <v>29364679</v>
      </c>
      <c r="E65">
        <v>1</v>
      </c>
      <c r="F65">
        <v>1</v>
      </c>
      <c r="G65">
        <v>1</v>
      </c>
      <c r="H65">
        <v>1</v>
      </c>
      <c r="I65" t="s">
        <v>229</v>
      </c>
      <c r="J65" t="s">
        <v>3</v>
      </c>
      <c r="K65" t="s">
        <v>230</v>
      </c>
      <c r="L65">
        <v>1369</v>
      </c>
      <c r="N65">
        <v>1013</v>
      </c>
      <c r="O65" t="s">
        <v>231</v>
      </c>
      <c r="P65" t="s">
        <v>231</v>
      </c>
      <c r="Q65">
        <v>1</v>
      </c>
      <c r="W65">
        <v>0</v>
      </c>
      <c r="X65">
        <v>931378261</v>
      </c>
      <c r="Y65">
        <f>(AT65*ROUND(1.2,7))</f>
        <v>20.16</v>
      </c>
      <c r="AA65">
        <v>0</v>
      </c>
      <c r="AB65">
        <v>0</v>
      </c>
      <c r="AC65">
        <v>0</v>
      </c>
      <c r="AD65">
        <v>9.92</v>
      </c>
      <c r="AE65">
        <v>0</v>
      </c>
      <c r="AF65">
        <v>0</v>
      </c>
      <c r="AG65">
        <v>0</v>
      </c>
      <c r="AH65">
        <v>9.92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16.8</v>
      </c>
      <c r="AU65" t="s">
        <v>28</v>
      </c>
      <c r="AV65">
        <v>1</v>
      </c>
      <c r="AW65">
        <v>2</v>
      </c>
      <c r="AX65">
        <v>64876029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ROUND(AT65*Source!I48*AH65*AL65,0)</f>
        <v>5</v>
      </c>
      <c r="CV65">
        <f>ROUND(Y65*Source!I48,7)</f>
        <v>0.6048</v>
      </c>
      <c r="CW65">
        <v>0</v>
      </c>
      <c r="CX65">
        <f>ROUND(Y65*Source!I48,7)</f>
        <v>0.6048</v>
      </c>
      <c r="CY65">
        <f>AD65</f>
        <v>9.92</v>
      </c>
      <c r="CZ65">
        <f>AH65</f>
        <v>9.92</v>
      </c>
      <c r="DA65">
        <f>AL65</f>
        <v>1</v>
      </c>
      <c r="DB65">
        <f>ROUND((ROUND(AT65*CZ65,2)*ROUND(1.2,7)),2)</f>
        <v>199.99</v>
      </c>
      <c r="DC65">
        <f>ROUND((ROUND(AT65*AG65,2)*ROUND(1.2,7)),2)</f>
        <v>0</v>
      </c>
      <c r="DD65" t="s">
        <v>3</v>
      </c>
      <c r="DE65" t="s">
        <v>3</v>
      </c>
      <c r="DF65">
        <f t="shared" ref="DF65:DF77" si="19">ROUND(ROUND(AE65,2)*CX65,2)</f>
        <v>0</v>
      </c>
      <c r="DG65">
        <f t="shared" ref="DG65:DG77" si="20">ROUND(ROUND(AF65,2)*CX65,2)</f>
        <v>0</v>
      </c>
      <c r="DH65">
        <f t="shared" ref="DH65:DH77" si="21">ROUND(ROUND(AG65,2)*CX65,2)</f>
        <v>0</v>
      </c>
      <c r="DI65">
        <f t="shared" ref="DI65:DI77" si="22">ROUND(ROUND(AH65,2)*CX65,2)</f>
        <v>6</v>
      </c>
      <c r="DJ65">
        <f>DI65</f>
        <v>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ROW(Source!A48)</f>
        <v>48</v>
      </c>
      <c r="B66">
        <v>64875758</v>
      </c>
      <c r="C66">
        <v>64875994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35</v>
      </c>
      <c r="J66" t="s">
        <v>3</v>
      </c>
      <c r="K66" t="s">
        <v>242</v>
      </c>
      <c r="L66">
        <v>608254</v>
      </c>
      <c r="N66">
        <v>1013</v>
      </c>
      <c r="O66" t="s">
        <v>243</v>
      </c>
      <c r="P66" t="s">
        <v>243</v>
      </c>
      <c r="Q66">
        <v>1</v>
      </c>
      <c r="W66">
        <v>0</v>
      </c>
      <c r="X66">
        <v>-185737400</v>
      </c>
      <c r="Y66">
        <f>(AT66*ROUND(1.2,7))</f>
        <v>1.2E-2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0.01</v>
      </c>
      <c r="AU66" t="s">
        <v>28</v>
      </c>
      <c r="AV66">
        <v>2</v>
      </c>
      <c r="AW66">
        <v>2</v>
      </c>
      <c r="AX66">
        <v>64876030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ROUND(Y66*Source!I48,7)</f>
        <v>3.6000000000000002E-4</v>
      </c>
      <c r="CY66">
        <f>AD66</f>
        <v>0</v>
      </c>
      <c r="CZ66">
        <f>AH66</f>
        <v>0</v>
      </c>
      <c r="DA66">
        <f>AL66</f>
        <v>1</v>
      </c>
      <c r="DB66">
        <f>ROUND((ROUND(AT66*CZ66,2)*ROUND(1.2,7)),2)</f>
        <v>0</v>
      </c>
      <c r="DC66">
        <f>ROUND((ROUND(AT66*AG66,2)*ROUND(1.2,7)),2)</f>
        <v>0</v>
      </c>
      <c r="DD66" t="s">
        <v>3</v>
      </c>
      <c r="DE66" t="s">
        <v>3</v>
      </c>
      <c r="DF66">
        <f t="shared" si="19"/>
        <v>0</v>
      </c>
      <c r="DG66">
        <f t="shared" si="20"/>
        <v>0</v>
      </c>
      <c r="DH66">
        <f t="shared" si="21"/>
        <v>0</v>
      </c>
      <c r="DI66">
        <f t="shared" si="22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ROW(Source!A48)</f>
        <v>48</v>
      </c>
      <c r="B67">
        <v>64875758</v>
      </c>
      <c r="C67">
        <v>64875994</v>
      </c>
      <c r="D67">
        <v>29172362</v>
      </c>
      <c r="E67">
        <v>1</v>
      </c>
      <c r="F67">
        <v>1</v>
      </c>
      <c r="G67">
        <v>1</v>
      </c>
      <c r="H67">
        <v>2</v>
      </c>
      <c r="I67" t="s">
        <v>301</v>
      </c>
      <c r="J67" t="s">
        <v>302</v>
      </c>
      <c r="K67" t="s">
        <v>303</v>
      </c>
      <c r="L67">
        <v>1368</v>
      </c>
      <c r="N67">
        <v>1011</v>
      </c>
      <c r="O67" t="s">
        <v>247</v>
      </c>
      <c r="P67" t="s">
        <v>247</v>
      </c>
      <c r="Q67">
        <v>1</v>
      </c>
      <c r="W67">
        <v>0</v>
      </c>
      <c r="X67">
        <v>783836208</v>
      </c>
      <c r="Y67">
        <f>(AT67*ROUND(1.2,7))</f>
        <v>1.2E-2</v>
      </c>
      <c r="AA67">
        <v>0</v>
      </c>
      <c r="AB67">
        <v>134.65</v>
      </c>
      <c r="AC67">
        <v>13.5</v>
      </c>
      <c r="AD67">
        <v>0</v>
      </c>
      <c r="AE67">
        <v>0</v>
      </c>
      <c r="AF67">
        <v>134.65</v>
      </c>
      <c r="AG67">
        <v>13.5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0.01</v>
      </c>
      <c r="AU67" t="s">
        <v>28</v>
      </c>
      <c r="AV67">
        <v>0</v>
      </c>
      <c r="AW67">
        <v>2</v>
      </c>
      <c r="AX67">
        <v>64876031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ROUND(Y67*Source!I48*DO67,7)</f>
        <v>0</v>
      </c>
      <c r="CX67">
        <f>ROUND(Y67*Source!I48,7)</f>
        <v>3.6000000000000002E-4</v>
      </c>
      <c r="CY67">
        <f>AB67</f>
        <v>134.65</v>
      </c>
      <c r="CZ67">
        <f>AF67</f>
        <v>134.65</v>
      </c>
      <c r="DA67">
        <f>AJ67</f>
        <v>1</v>
      </c>
      <c r="DB67">
        <f>ROUND((ROUND(AT67*CZ67,2)*ROUND(1.2,7)),2)</f>
        <v>1.62</v>
      </c>
      <c r="DC67">
        <f>ROUND((ROUND(AT67*AG67,2)*ROUND(1.2,7)),2)</f>
        <v>0.17</v>
      </c>
      <c r="DD67" t="s">
        <v>3</v>
      </c>
      <c r="DE67" t="s">
        <v>3</v>
      </c>
      <c r="DF67">
        <f t="shared" si="19"/>
        <v>0</v>
      </c>
      <c r="DG67">
        <f t="shared" si="20"/>
        <v>0.05</v>
      </c>
      <c r="DH67">
        <f t="shared" si="21"/>
        <v>0</v>
      </c>
      <c r="DI67">
        <f t="shared" si="22"/>
        <v>0</v>
      </c>
      <c r="DJ67">
        <f>DG67</f>
        <v>0.05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ROW(Source!A48)</f>
        <v>48</v>
      </c>
      <c r="B68">
        <v>64875758</v>
      </c>
      <c r="C68">
        <v>64875994</v>
      </c>
      <c r="D68">
        <v>29174913</v>
      </c>
      <c r="E68">
        <v>1</v>
      </c>
      <c r="F68">
        <v>1</v>
      </c>
      <c r="G68">
        <v>1</v>
      </c>
      <c r="H68">
        <v>2</v>
      </c>
      <c r="I68" t="s">
        <v>288</v>
      </c>
      <c r="J68" t="s">
        <v>289</v>
      </c>
      <c r="K68" t="s">
        <v>290</v>
      </c>
      <c r="L68">
        <v>1368</v>
      </c>
      <c r="N68">
        <v>1011</v>
      </c>
      <c r="O68" t="s">
        <v>247</v>
      </c>
      <c r="P68" t="s">
        <v>247</v>
      </c>
      <c r="Q68">
        <v>1</v>
      </c>
      <c r="W68">
        <v>0</v>
      </c>
      <c r="X68">
        <v>1230759911</v>
      </c>
      <c r="Y68">
        <f>(AT68*ROUND(1.2,7))</f>
        <v>1.2E-2</v>
      </c>
      <c r="AA68">
        <v>0</v>
      </c>
      <c r="AB68">
        <v>87.17</v>
      </c>
      <c r="AC68">
        <v>11.6</v>
      </c>
      <c r="AD68">
        <v>0</v>
      </c>
      <c r="AE68">
        <v>0</v>
      </c>
      <c r="AF68">
        <v>87.17</v>
      </c>
      <c r="AG68">
        <v>11.6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28</v>
      </c>
      <c r="AV68">
        <v>0</v>
      </c>
      <c r="AW68">
        <v>2</v>
      </c>
      <c r="AX68">
        <v>64876032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ROUND(Y68*Source!I48*DO68,7)</f>
        <v>0</v>
      </c>
      <c r="CX68">
        <f>ROUND(Y68*Source!I48,7)</f>
        <v>3.6000000000000002E-4</v>
      </c>
      <c r="CY68">
        <f>AB68</f>
        <v>87.17</v>
      </c>
      <c r="CZ68">
        <f>AF68</f>
        <v>87.17</v>
      </c>
      <c r="DA68">
        <f>AJ68</f>
        <v>1</v>
      </c>
      <c r="DB68">
        <f>ROUND((ROUND(AT68*CZ68,2)*ROUND(1.2,7)),2)</f>
        <v>1.04</v>
      </c>
      <c r="DC68">
        <f>ROUND((ROUND(AT68*AG68,2)*ROUND(1.2,7)),2)</f>
        <v>0.14000000000000001</v>
      </c>
      <c r="DD68" t="s">
        <v>3</v>
      </c>
      <c r="DE68" t="s">
        <v>3</v>
      </c>
      <c r="DF68">
        <f t="shared" si="19"/>
        <v>0</v>
      </c>
      <c r="DG68">
        <f t="shared" si="20"/>
        <v>0.03</v>
      </c>
      <c r="DH68">
        <f t="shared" si="21"/>
        <v>0</v>
      </c>
      <c r="DI68">
        <f t="shared" si="22"/>
        <v>0</v>
      </c>
      <c r="DJ68">
        <f>DG68</f>
        <v>0.03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ROW(Source!A48)</f>
        <v>48</v>
      </c>
      <c r="B69">
        <v>64875758</v>
      </c>
      <c r="C69">
        <v>64875994</v>
      </c>
      <c r="D69">
        <v>29110510</v>
      </c>
      <c r="E69">
        <v>1</v>
      </c>
      <c r="F69">
        <v>1</v>
      </c>
      <c r="G69">
        <v>1</v>
      </c>
      <c r="H69">
        <v>3</v>
      </c>
      <c r="I69" t="s">
        <v>304</v>
      </c>
      <c r="J69" t="s">
        <v>305</v>
      </c>
      <c r="K69" t="s">
        <v>306</v>
      </c>
      <c r="L69">
        <v>1348</v>
      </c>
      <c r="N69">
        <v>1009</v>
      </c>
      <c r="O69" t="s">
        <v>254</v>
      </c>
      <c r="P69" t="s">
        <v>254</v>
      </c>
      <c r="Q69">
        <v>1000</v>
      </c>
      <c r="W69">
        <v>0</v>
      </c>
      <c r="X69">
        <v>-427086077</v>
      </c>
      <c r="Y69">
        <f t="shared" ref="Y69:Y77" si="23">AT69</f>
        <v>1E-4</v>
      </c>
      <c r="AA69">
        <v>70200</v>
      </c>
      <c r="AB69">
        <v>0</v>
      </c>
      <c r="AC69">
        <v>0</v>
      </c>
      <c r="AD69">
        <v>0</v>
      </c>
      <c r="AE69">
        <v>70200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1E-4</v>
      </c>
      <c r="AU69" t="s">
        <v>3</v>
      </c>
      <c r="AV69">
        <v>0</v>
      </c>
      <c r="AW69">
        <v>2</v>
      </c>
      <c r="AX69">
        <v>64876033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ROUND(Y69*Source!I48,7)</f>
        <v>3.0000000000000001E-6</v>
      </c>
      <c r="CY69">
        <f t="shared" ref="CY69:CY77" si="24">AA69</f>
        <v>70200</v>
      </c>
      <c r="CZ69">
        <f t="shared" ref="CZ69:CZ77" si="25">AE69</f>
        <v>70200</v>
      </c>
      <c r="DA69">
        <f t="shared" ref="DA69:DA77" si="26">AI69</f>
        <v>1</v>
      </c>
      <c r="DB69">
        <f t="shared" ref="DB69:DB77" si="27">ROUND(ROUND(AT69*CZ69,2),2)</f>
        <v>7.02</v>
      </c>
      <c r="DC69">
        <f t="shared" ref="DC69:DC77" si="28">ROUND(ROUND(AT69*AG69,2),2)</f>
        <v>0</v>
      </c>
      <c r="DD69" t="s">
        <v>3</v>
      </c>
      <c r="DE69" t="s">
        <v>3</v>
      </c>
      <c r="DF69">
        <f t="shared" si="19"/>
        <v>0.21</v>
      </c>
      <c r="DG69">
        <f t="shared" si="20"/>
        <v>0</v>
      </c>
      <c r="DH69">
        <f t="shared" si="21"/>
        <v>0</v>
      </c>
      <c r="DI69">
        <f t="shared" si="22"/>
        <v>0</v>
      </c>
      <c r="DJ69">
        <f t="shared" ref="DJ69:DJ77" si="29">DF69</f>
        <v>0.21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ROW(Source!A48)</f>
        <v>48</v>
      </c>
      <c r="B70">
        <v>64875758</v>
      </c>
      <c r="C70">
        <v>64875994</v>
      </c>
      <c r="D70">
        <v>29108369</v>
      </c>
      <c r="E70">
        <v>1</v>
      </c>
      <c r="F70">
        <v>1</v>
      </c>
      <c r="G70">
        <v>1</v>
      </c>
      <c r="H70">
        <v>3</v>
      </c>
      <c r="I70" t="s">
        <v>307</v>
      </c>
      <c r="J70" t="s">
        <v>308</v>
      </c>
      <c r="K70" t="s">
        <v>309</v>
      </c>
      <c r="L70">
        <v>1346</v>
      </c>
      <c r="N70">
        <v>1009</v>
      </c>
      <c r="O70" t="s">
        <v>235</v>
      </c>
      <c r="P70" t="s">
        <v>235</v>
      </c>
      <c r="Q70">
        <v>1</v>
      </c>
      <c r="W70">
        <v>0</v>
      </c>
      <c r="X70">
        <v>326902400</v>
      </c>
      <c r="Y70">
        <f t="shared" si="23"/>
        <v>0.02</v>
      </c>
      <c r="AA70">
        <v>18.899999999999999</v>
      </c>
      <c r="AB70">
        <v>0</v>
      </c>
      <c r="AC70">
        <v>0</v>
      </c>
      <c r="AD70">
        <v>0</v>
      </c>
      <c r="AE70">
        <v>18.899999999999999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0.02</v>
      </c>
      <c r="AU70" t="s">
        <v>3</v>
      </c>
      <c r="AV70">
        <v>0</v>
      </c>
      <c r="AW70">
        <v>2</v>
      </c>
      <c r="AX70">
        <v>64876034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ROUND(Y70*Source!I48,7)</f>
        <v>5.9999999999999995E-4</v>
      </c>
      <c r="CY70">
        <f t="shared" si="24"/>
        <v>18.899999999999999</v>
      </c>
      <c r="CZ70">
        <f t="shared" si="25"/>
        <v>18.899999999999999</v>
      </c>
      <c r="DA70">
        <f t="shared" si="26"/>
        <v>1</v>
      </c>
      <c r="DB70">
        <f t="shared" si="27"/>
        <v>0.38</v>
      </c>
      <c r="DC70">
        <f t="shared" si="28"/>
        <v>0</v>
      </c>
      <c r="DD70" t="s">
        <v>3</v>
      </c>
      <c r="DE70" t="s">
        <v>3</v>
      </c>
      <c r="DF70">
        <f t="shared" si="19"/>
        <v>0.01</v>
      </c>
      <c r="DG70">
        <f t="shared" si="20"/>
        <v>0</v>
      </c>
      <c r="DH70">
        <f t="shared" si="21"/>
        <v>0</v>
      </c>
      <c r="DI70">
        <f t="shared" si="22"/>
        <v>0</v>
      </c>
      <c r="DJ70">
        <f t="shared" si="29"/>
        <v>0.01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ROW(Source!A48)</f>
        <v>48</v>
      </c>
      <c r="B71">
        <v>64875758</v>
      </c>
      <c r="C71">
        <v>64875994</v>
      </c>
      <c r="D71">
        <v>29107961</v>
      </c>
      <c r="E71">
        <v>1</v>
      </c>
      <c r="F71">
        <v>1</v>
      </c>
      <c r="G71">
        <v>1</v>
      </c>
      <c r="H71">
        <v>3</v>
      </c>
      <c r="I71" t="s">
        <v>310</v>
      </c>
      <c r="J71" t="s">
        <v>311</v>
      </c>
      <c r="K71" t="s">
        <v>312</v>
      </c>
      <c r="L71">
        <v>1346</v>
      </c>
      <c r="N71">
        <v>1009</v>
      </c>
      <c r="O71" t="s">
        <v>235</v>
      </c>
      <c r="P71" t="s">
        <v>235</v>
      </c>
      <c r="Q71">
        <v>1</v>
      </c>
      <c r="W71">
        <v>0</v>
      </c>
      <c r="X71">
        <v>-1088339451</v>
      </c>
      <c r="Y71">
        <f t="shared" si="23"/>
        <v>0.01</v>
      </c>
      <c r="AA71">
        <v>133.05000000000001</v>
      </c>
      <c r="AB71">
        <v>0</v>
      </c>
      <c r="AC71">
        <v>0</v>
      </c>
      <c r="AD71">
        <v>0</v>
      </c>
      <c r="AE71">
        <v>133.05000000000001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0.01</v>
      </c>
      <c r="AU71" t="s">
        <v>3</v>
      </c>
      <c r="AV71">
        <v>0</v>
      </c>
      <c r="AW71">
        <v>2</v>
      </c>
      <c r="AX71">
        <v>64876035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ROUND(Y71*Source!I48,7)</f>
        <v>2.9999999999999997E-4</v>
      </c>
      <c r="CY71">
        <f t="shared" si="24"/>
        <v>133.05000000000001</v>
      </c>
      <c r="CZ71">
        <f t="shared" si="25"/>
        <v>133.05000000000001</v>
      </c>
      <c r="DA71">
        <f t="shared" si="26"/>
        <v>1</v>
      </c>
      <c r="DB71">
        <f t="shared" si="27"/>
        <v>1.33</v>
      </c>
      <c r="DC71">
        <f t="shared" si="28"/>
        <v>0</v>
      </c>
      <c r="DD71" t="s">
        <v>3</v>
      </c>
      <c r="DE71" t="s">
        <v>3</v>
      </c>
      <c r="DF71">
        <f t="shared" si="19"/>
        <v>0.04</v>
      </c>
      <c r="DG71">
        <f t="shared" si="20"/>
        <v>0</v>
      </c>
      <c r="DH71">
        <f t="shared" si="21"/>
        <v>0</v>
      </c>
      <c r="DI71">
        <f t="shared" si="22"/>
        <v>0</v>
      </c>
      <c r="DJ71">
        <f t="shared" si="29"/>
        <v>0.04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ROW(Source!A48)</f>
        <v>48</v>
      </c>
      <c r="B72">
        <v>64875758</v>
      </c>
      <c r="C72">
        <v>64875994</v>
      </c>
      <c r="D72">
        <v>29110793</v>
      </c>
      <c r="E72">
        <v>1</v>
      </c>
      <c r="F72">
        <v>1</v>
      </c>
      <c r="G72">
        <v>1</v>
      </c>
      <c r="H72">
        <v>3</v>
      </c>
      <c r="I72" t="s">
        <v>313</v>
      </c>
      <c r="J72" t="s">
        <v>314</v>
      </c>
      <c r="K72" t="s">
        <v>315</v>
      </c>
      <c r="L72">
        <v>1308</v>
      </c>
      <c r="N72">
        <v>1003</v>
      </c>
      <c r="O72" t="s">
        <v>68</v>
      </c>
      <c r="P72" t="s">
        <v>68</v>
      </c>
      <c r="Q72">
        <v>100</v>
      </c>
      <c r="W72">
        <v>0</v>
      </c>
      <c r="X72">
        <v>611857035</v>
      </c>
      <c r="Y72">
        <f t="shared" si="23"/>
        <v>0.1</v>
      </c>
      <c r="AA72">
        <v>120.36</v>
      </c>
      <c r="AB72">
        <v>0</v>
      </c>
      <c r="AC72">
        <v>0</v>
      </c>
      <c r="AD72">
        <v>0</v>
      </c>
      <c r="AE72">
        <v>120.36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0.1</v>
      </c>
      <c r="AU72" t="s">
        <v>3</v>
      </c>
      <c r="AV72">
        <v>0</v>
      </c>
      <c r="AW72">
        <v>2</v>
      </c>
      <c r="AX72">
        <v>64876036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ROUND(Y72*Source!I48,7)</f>
        <v>3.0000000000000001E-3</v>
      </c>
      <c r="CY72">
        <f t="shared" si="24"/>
        <v>120.36</v>
      </c>
      <c r="CZ72">
        <f t="shared" si="25"/>
        <v>120.36</v>
      </c>
      <c r="DA72">
        <f t="shared" si="26"/>
        <v>1</v>
      </c>
      <c r="DB72">
        <f t="shared" si="27"/>
        <v>12.04</v>
      </c>
      <c r="DC72">
        <f t="shared" si="28"/>
        <v>0</v>
      </c>
      <c r="DD72" t="s">
        <v>3</v>
      </c>
      <c r="DE72" t="s">
        <v>3</v>
      </c>
      <c r="DF72">
        <f t="shared" si="19"/>
        <v>0.36</v>
      </c>
      <c r="DG72">
        <f t="shared" si="20"/>
        <v>0</v>
      </c>
      <c r="DH72">
        <f t="shared" si="21"/>
        <v>0</v>
      </c>
      <c r="DI72">
        <f t="shared" si="22"/>
        <v>0</v>
      </c>
      <c r="DJ72">
        <f t="shared" si="29"/>
        <v>0.36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ROW(Source!A48)</f>
        <v>48</v>
      </c>
      <c r="B73">
        <v>64875758</v>
      </c>
      <c r="C73">
        <v>64875994</v>
      </c>
      <c r="D73">
        <v>29110838</v>
      </c>
      <c r="E73">
        <v>1</v>
      </c>
      <c r="F73">
        <v>1</v>
      </c>
      <c r="G73">
        <v>1</v>
      </c>
      <c r="H73">
        <v>3</v>
      </c>
      <c r="I73" t="s">
        <v>316</v>
      </c>
      <c r="J73" t="s">
        <v>317</v>
      </c>
      <c r="K73" t="s">
        <v>318</v>
      </c>
      <c r="L73">
        <v>1346</v>
      </c>
      <c r="N73">
        <v>1009</v>
      </c>
      <c r="O73" t="s">
        <v>235</v>
      </c>
      <c r="P73" t="s">
        <v>235</v>
      </c>
      <c r="Q73">
        <v>1</v>
      </c>
      <c r="W73">
        <v>0</v>
      </c>
      <c r="X73">
        <v>-1294780295</v>
      </c>
      <c r="Y73">
        <f t="shared" si="23"/>
        <v>0.2</v>
      </c>
      <c r="AA73">
        <v>30.5</v>
      </c>
      <c r="AB73">
        <v>0</v>
      </c>
      <c r="AC73">
        <v>0</v>
      </c>
      <c r="AD73">
        <v>0</v>
      </c>
      <c r="AE73">
        <v>30.5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0.2</v>
      </c>
      <c r="AU73" t="s">
        <v>3</v>
      </c>
      <c r="AV73">
        <v>0</v>
      </c>
      <c r="AW73">
        <v>2</v>
      </c>
      <c r="AX73">
        <v>64876037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ROUND(Y73*Source!I48,7)</f>
        <v>6.0000000000000001E-3</v>
      </c>
      <c r="CY73">
        <f t="shared" si="24"/>
        <v>30.5</v>
      </c>
      <c r="CZ73">
        <f t="shared" si="25"/>
        <v>30.5</v>
      </c>
      <c r="DA73">
        <f t="shared" si="26"/>
        <v>1</v>
      </c>
      <c r="DB73">
        <f t="shared" si="27"/>
        <v>6.1</v>
      </c>
      <c r="DC73">
        <f t="shared" si="28"/>
        <v>0</v>
      </c>
      <c r="DD73" t="s">
        <v>3</v>
      </c>
      <c r="DE73" t="s">
        <v>3</v>
      </c>
      <c r="DF73">
        <f t="shared" si="19"/>
        <v>0.18</v>
      </c>
      <c r="DG73">
        <f t="shared" si="20"/>
        <v>0</v>
      </c>
      <c r="DH73">
        <f t="shared" si="21"/>
        <v>0</v>
      </c>
      <c r="DI73">
        <f t="shared" si="22"/>
        <v>0</v>
      </c>
      <c r="DJ73">
        <f t="shared" si="29"/>
        <v>0.18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ROW(Source!A48)</f>
        <v>48</v>
      </c>
      <c r="B74">
        <v>64875758</v>
      </c>
      <c r="C74">
        <v>64875994</v>
      </c>
      <c r="D74">
        <v>29121779</v>
      </c>
      <c r="E74">
        <v>1</v>
      </c>
      <c r="F74">
        <v>1</v>
      </c>
      <c r="G74">
        <v>1</v>
      </c>
      <c r="H74">
        <v>3</v>
      </c>
      <c r="I74" t="s">
        <v>319</v>
      </c>
      <c r="J74" t="s">
        <v>320</v>
      </c>
      <c r="K74" t="s">
        <v>321</v>
      </c>
      <c r="L74">
        <v>1355</v>
      </c>
      <c r="N74">
        <v>1010</v>
      </c>
      <c r="O74" t="s">
        <v>264</v>
      </c>
      <c r="P74" t="s">
        <v>264</v>
      </c>
      <c r="Q74">
        <v>100</v>
      </c>
      <c r="W74">
        <v>0</v>
      </c>
      <c r="X74">
        <v>-161981681</v>
      </c>
      <c r="Y74">
        <f t="shared" si="23"/>
        <v>1.02</v>
      </c>
      <c r="AA74">
        <v>65.819999999999993</v>
      </c>
      <c r="AB74">
        <v>0</v>
      </c>
      <c r="AC74">
        <v>0</v>
      </c>
      <c r="AD74">
        <v>0</v>
      </c>
      <c r="AE74">
        <v>65.819999999999993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1.02</v>
      </c>
      <c r="AU74" t="s">
        <v>3</v>
      </c>
      <c r="AV74">
        <v>0</v>
      </c>
      <c r="AW74">
        <v>2</v>
      </c>
      <c r="AX74">
        <v>64876038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ROUND(Y74*Source!I48,7)</f>
        <v>3.0599999999999999E-2</v>
      </c>
      <c r="CY74">
        <f t="shared" si="24"/>
        <v>65.819999999999993</v>
      </c>
      <c r="CZ74">
        <f t="shared" si="25"/>
        <v>65.819999999999993</v>
      </c>
      <c r="DA74">
        <f t="shared" si="26"/>
        <v>1</v>
      </c>
      <c r="DB74">
        <f t="shared" si="27"/>
        <v>67.14</v>
      </c>
      <c r="DC74">
        <f t="shared" si="28"/>
        <v>0</v>
      </c>
      <c r="DD74" t="s">
        <v>3</v>
      </c>
      <c r="DE74" t="s">
        <v>3</v>
      </c>
      <c r="DF74">
        <f t="shared" si="19"/>
        <v>2.0099999999999998</v>
      </c>
      <c r="DG74">
        <f t="shared" si="20"/>
        <v>0</v>
      </c>
      <c r="DH74">
        <f t="shared" si="21"/>
        <v>0</v>
      </c>
      <c r="DI74">
        <f t="shared" si="22"/>
        <v>0</v>
      </c>
      <c r="DJ74">
        <f t="shared" si="29"/>
        <v>2.0099999999999998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ROW(Source!A48)</f>
        <v>48</v>
      </c>
      <c r="B75">
        <v>64875758</v>
      </c>
      <c r="C75">
        <v>64875994</v>
      </c>
      <c r="D75">
        <v>29158011</v>
      </c>
      <c r="E75">
        <v>1</v>
      </c>
      <c r="F75">
        <v>1</v>
      </c>
      <c r="G75">
        <v>1</v>
      </c>
      <c r="H75">
        <v>3</v>
      </c>
      <c r="I75" t="s">
        <v>322</v>
      </c>
      <c r="J75" t="s">
        <v>323</v>
      </c>
      <c r="K75" t="s">
        <v>324</v>
      </c>
      <c r="L75">
        <v>1346</v>
      </c>
      <c r="N75">
        <v>1009</v>
      </c>
      <c r="O75" t="s">
        <v>235</v>
      </c>
      <c r="P75" t="s">
        <v>235</v>
      </c>
      <c r="Q75">
        <v>1</v>
      </c>
      <c r="W75">
        <v>0</v>
      </c>
      <c r="X75">
        <v>-993947972</v>
      </c>
      <c r="Y75">
        <f t="shared" si="23"/>
        <v>0.08</v>
      </c>
      <c r="AA75">
        <v>68.27</v>
      </c>
      <c r="AB75">
        <v>0</v>
      </c>
      <c r="AC75">
        <v>0</v>
      </c>
      <c r="AD75">
        <v>0</v>
      </c>
      <c r="AE75">
        <v>68.27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0.08</v>
      </c>
      <c r="AU75" t="s">
        <v>3</v>
      </c>
      <c r="AV75">
        <v>0</v>
      </c>
      <c r="AW75">
        <v>2</v>
      </c>
      <c r="AX75">
        <v>64876039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ROUND(Y75*Source!I48,7)</f>
        <v>2.3999999999999998E-3</v>
      </c>
      <c r="CY75">
        <f t="shared" si="24"/>
        <v>68.27</v>
      </c>
      <c r="CZ75">
        <f t="shared" si="25"/>
        <v>68.27</v>
      </c>
      <c r="DA75">
        <f t="shared" si="26"/>
        <v>1</v>
      </c>
      <c r="DB75">
        <f t="shared" si="27"/>
        <v>5.46</v>
      </c>
      <c r="DC75">
        <f t="shared" si="28"/>
        <v>0</v>
      </c>
      <c r="DD75" t="s">
        <v>3</v>
      </c>
      <c r="DE75" t="s">
        <v>3</v>
      </c>
      <c r="DF75">
        <f t="shared" si="19"/>
        <v>0.16</v>
      </c>
      <c r="DG75">
        <f t="shared" si="20"/>
        <v>0</v>
      </c>
      <c r="DH75">
        <f t="shared" si="21"/>
        <v>0</v>
      </c>
      <c r="DI75">
        <f t="shared" si="22"/>
        <v>0</v>
      </c>
      <c r="DJ75">
        <f t="shared" si="29"/>
        <v>0.16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ROW(Source!A48)</f>
        <v>48</v>
      </c>
      <c r="B76">
        <v>64875758</v>
      </c>
      <c r="C76">
        <v>64875994</v>
      </c>
      <c r="D76">
        <v>29171708</v>
      </c>
      <c r="E76">
        <v>1</v>
      </c>
      <c r="F76">
        <v>1</v>
      </c>
      <c r="G76">
        <v>1</v>
      </c>
      <c r="H76">
        <v>3</v>
      </c>
      <c r="I76" t="s">
        <v>325</v>
      </c>
      <c r="J76" t="s">
        <v>326</v>
      </c>
      <c r="K76" t="s">
        <v>327</v>
      </c>
      <c r="L76">
        <v>1346</v>
      </c>
      <c r="N76">
        <v>1009</v>
      </c>
      <c r="O76" t="s">
        <v>235</v>
      </c>
      <c r="P76" t="s">
        <v>235</v>
      </c>
      <c r="Q76">
        <v>1</v>
      </c>
      <c r="W76">
        <v>0</v>
      </c>
      <c r="X76">
        <v>1015963907</v>
      </c>
      <c r="Y76">
        <f t="shared" si="23"/>
        <v>0.1</v>
      </c>
      <c r="AA76">
        <v>30.6</v>
      </c>
      <c r="AB76">
        <v>0</v>
      </c>
      <c r="AC76">
        <v>0</v>
      </c>
      <c r="AD76">
        <v>0</v>
      </c>
      <c r="AE76">
        <v>30.6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0.1</v>
      </c>
      <c r="AU76" t="s">
        <v>3</v>
      </c>
      <c r="AV76">
        <v>0</v>
      </c>
      <c r="AW76">
        <v>2</v>
      </c>
      <c r="AX76">
        <v>64876040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ROUND(Y76*Source!I48,7)</f>
        <v>3.0000000000000001E-3</v>
      </c>
      <c r="CY76">
        <f t="shared" si="24"/>
        <v>30.6</v>
      </c>
      <c r="CZ76">
        <f t="shared" si="25"/>
        <v>30.6</v>
      </c>
      <c r="DA76">
        <f t="shared" si="26"/>
        <v>1</v>
      </c>
      <c r="DB76">
        <f t="shared" si="27"/>
        <v>3.06</v>
      </c>
      <c r="DC76">
        <f t="shared" si="28"/>
        <v>0</v>
      </c>
      <c r="DD76" t="s">
        <v>3</v>
      </c>
      <c r="DE76" t="s">
        <v>3</v>
      </c>
      <c r="DF76">
        <f t="shared" si="19"/>
        <v>0.09</v>
      </c>
      <c r="DG76">
        <f t="shared" si="20"/>
        <v>0</v>
      </c>
      <c r="DH76">
        <f t="shared" si="21"/>
        <v>0</v>
      </c>
      <c r="DI76">
        <f t="shared" si="22"/>
        <v>0</v>
      </c>
      <c r="DJ76">
        <f t="shared" si="29"/>
        <v>0.09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ROW(Source!A48)</f>
        <v>48</v>
      </c>
      <c r="B77">
        <v>64875758</v>
      </c>
      <c r="C77">
        <v>64875994</v>
      </c>
      <c r="D77">
        <v>29171808</v>
      </c>
      <c r="E77">
        <v>1</v>
      </c>
      <c r="F77">
        <v>1</v>
      </c>
      <c r="G77">
        <v>1</v>
      </c>
      <c r="H77">
        <v>3</v>
      </c>
      <c r="I77" t="s">
        <v>236</v>
      </c>
      <c r="J77" t="s">
        <v>237</v>
      </c>
      <c r="K77" t="s">
        <v>238</v>
      </c>
      <c r="L77">
        <v>1374</v>
      </c>
      <c r="N77">
        <v>1013</v>
      </c>
      <c r="O77" t="s">
        <v>239</v>
      </c>
      <c r="P77" t="s">
        <v>239</v>
      </c>
      <c r="Q77">
        <v>1</v>
      </c>
      <c r="W77">
        <v>0</v>
      </c>
      <c r="X77">
        <v>-915781824</v>
      </c>
      <c r="Y77">
        <f t="shared" si="23"/>
        <v>3.33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3.33</v>
      </c>
      <c r="AU77" t="s">
        <v>3</v>
      </c>
      <c r="AV77">
        <v>0</v>
      </c>
      <c r="AW77">
        <v>2</v>
      </c>
      <c r="AX77">
        <v>64876041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ROUND(Y77*Source!I48,7)</f>
        <v>9.9900000000000003E-2</v>
      </c>
      <c r="CY77">
        <f t="shared" si="24"/>
        <v>1</v>
      </c>
      <c r="CZ77">
        <f t="shared" si="25"/>
        <v>1</v>
      </c>
      <c r="DA77">
        <f t="shared" si="26"/>
        <v>1</v>
      </c>
      <c r="DB77">
        <f t="shared" si="27"/>
        <v>3.33</v>
      </c>
      <c r="DC77">
        <f t="shared" si="28"/>
        <v>0</v>
      </c>
      <c r="DD77" t="s">
        <v>3</v>
      </c>
      <c r="DE77" t="s">
        <v>3</v>
      </c>
      <c r="DF77">
        <f t="shared" si="19"/>
        <v>0.1</v>
      </c>
      <c r="DG77">
        <f t="shared" si="20"/>
        <v>0</v>
      </c>
      <c r="DH77">
        <f t="shared" si="21"/>
        <v>0</v>
      </c>
      <c r="DI77">
        <f t="shared" si="22"/>
        <v>0</v>
      </c>
      <c r="DJ77">
        <f t="shared" si="29"/>
        <v>0.1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ROW(Source!A49)</f>
        <v>49</v>
      </c>
      <c r="B78">
        <v>64875756</v>
      </c>
      <c r="C78">
        <v>64875994</v>
      </c>
      <c r="D78">
        <v>29364679</v>
      </c>
      <c r="E78">
        <v>1</v>
      </c>
      <c r="F78">
        <v>1</v>
      </c>
      <c r="G78">
        <v>1</v>
      </c>
      <c r="H78">
        <v>1</v>
      </c>
      <c r="I78" t="s">
        <v>229</v>
      </c>
      <c r="J78" t="s">
        <v>3</v>
      </c>
      <c r="K78" t="s">
        <v>230</v>
      </c>
      <c r="L78">
        <v>1369</v>
      </c>
      <c r="N78">
        <v>1013</v>
      </c>
      <c r="O78" t="s">
        <v>231</v>
      </c>
      <c r="P78" t="s">
        <v>231</v>
      </c>
      <c r="Q78">
        <v>1</v>
      </c>
      <c r="W78">
        <v>0</v>
      </c>
      <c r="X78">
        <v>931378261</v>
      </c>
      <c r="Y78">
        <f>(AT78*ROUND(1.2,7))</f>
        <v>20.16</v>
      </c>
      <c r="AA78">
        <v>0</v>
      </c>
      <c r="AB78">
        <v>0</v>
      </c>
      <c r="AC78">
        <v>0</v>
      </c>
      <c r="AD78">
        <v>9.92</v>
      </c>
      <c r="AE78">
        <v>0</v>
      </c>
      <c r="AF78">
        <v>0</v>
      </c>
      <c r="AG78">
        <v>0</v>
      </c>
      <c r="AH78">
        <v>9.92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16.8</v>
      </c>
      <c r="AU78" t="s">
        <v>28</v>
      </c>
      <c r="AV78">
        <v>1</v>
      </c>
      <c r="AW78">
        <v>2</v>
      </c>
      <c r="AX78">
        <v>64876029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ROUND(AT78*Source!I49*AH78*AL78,0)</f>
        <v>5</v>
      </c>
      <c r="CV78">
        <f>ROUND(Y78*Source!I49,7)</f>
        <v>0.6048</v>
      </c>
      <c r="CW78">
        <v>0</v>
      </c>
      <c r="CX78">
        <f>ROUND(Y78*Source!I49,7)</f>
        <v>0.6048</v>
      </c>
      <c r="CY78">
        <f>AD78</f>
        <v>9.92</v>
      </c>
      <c r="CZ78">
        <f>AH78</f>
        <v>9.92</v>
      </c>
      <c r="DA78">
        <f>AL78</f>
        <v>1</v>
      </c>
      <c r="DB78">
        <f>ROUND((ROUND(AT78*CZ78,2)*ROUND(1.2,7)),2)</f>
        <v>199.99</v>
      </c>
      <c r="DC78">
        <f>ROUND((ROUND(AT78*AG78,2)*ROUND(1.2,7)),2)</f>
        <v>0</v>
      </c>
      <c r="DD78" t="s">
        <v>3</v>
      </c>
      <c r="DE78" t="s">
        <v>3</v>
      </c>
      <c r="DF78">
        <f>ROUND(ROUND(AE78,0)*CX78,0)</f>
        <v>0</v>
      </c>
      <c r="DG78">
        <f>ROUND(ROUND(AF78,0)*CX78,0)</f>
        <v>0</v>
      </c>
      <c r="DH78">
        <f>ROUND(ROUND(AG78,0)*CX78,0)</f>
        <v>0</v>
      </c>
      <c r="DI78">
        <f t="shared" ref="DI78:DI90" si="30">ROUND(ROUND(AH78,0)*CX78,0)</f>
        <v>6</v>
      </c>
      <c r="DJ78">
        <f>DI78</f>
        <v>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ROW(Source!A49)</f>
        <v>49</v>
      </c>
      <c r="B79">
        <v>64875756</v>
      </c>
      <c r="C79">
        <v>64875994</v>
      </c>
      <c r="D79">
        <v>121548</v>
      </c>
      <c r="E79">
        <v>1</v>
      </c>
      <c r="F79">
        <v>1</v>
      </c>
      <c r="G79">
        <v>1</v>
      </c>
      <c r="H79">
        <v>1</v>
      </c>
      <c r="I79" t="s">
        <v>35</v>
      </c>
      <c r="J79" t="s">
        <v>3</v>
      </c>
      <c r="K79" t="s">
        <v>242</v>
      </c>
      <c r="L79">
        <v>608254</v>
      </c>
      <c r="N79">
        <v>1013</v>
      </c>
      <c r="O79" t="s">
        <v>243</v>
      </c>
      <c r="P79" t="s">
        <v>243</v>
      </c>
      <c r="Q79">
        <v>1</v>
      </c>
      <c r="W79">
        <v>0</v>
      </c>
      <c r="X79">
        <v>-185737400</v>
      </c>
      <c r="Y79">
        <f>(AT79*ROUND(1.2,7))</f>
        <v>1.2E-2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0.01</v>
      </c>
      <c r="AU79" t="s">
        <v>28</v>
      </c>
      <c r="AV79">
        <v>2</v>
      </c>
      <c r="AW79">
        <v>2</v>
      </c>
      <c r="AX79">
        <v>64876030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ROUND(Y79*Source!I49,7)</f>
        <v>3.6000000000000002E-4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ROUND((ROUND(AT79*CZ79,2)*ROUND(1.2,7)),2)</f>
        <v>0</v>
      </c>
      <c r="DC79">
        <f>ROUND((ROUND(AT79*AG79,2)*ROUND(1.2,7)),2)</f>
        <v>0</v>
      </c>
      <c r="DD79" t="s">
        <v>3</v>
      </c>
      <c r="DE79" t="s">
        <v>3</v>
      </c>
      <c r="DF79">
        <f>ROUND(ROUND(AE79,0)*CX79,0)</f>
        <v>0</v>
      </c>
      <c r="DG79">
        <f>ROUND(ROUND(AF79,0)*CX79,0)</f>
        <v>0</v>
      </c>
      <c r="DH79">
        <f>ROUND(ROUND(AG79,0)*CX79,0)</f>
        <v>0</v>
      </c>
      <c r="DI79">
        <f t="shared" si="30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ROW(Source!A49)</f>
        <v>49</v>
      </c>
      <c r="B80">
        <v>64875756</v>
      </c>
      <c r="C80">
        <v>64875994</v>
      </c>
      <c r="D80">
        <v>29172362</v>
      </c>
      <c r="E80">
        <v>1</v>
      </c>
      <c r="F80">
        <v>1</v>
      </c>
      <c r="G80">
        <v>1</v>
      </c>
      <c r="H80">
        <v>2</v>
      </c>
      <c r="I80" t="s">
        <v>301</v>
      </c>
      <c r="J80" t="s">
        <v>302</v>
      </c>
      <c r="K80" t="s">
        <v>303</v>
      </c>
      <c r="L80">
        <v>1368</v>
      </c>
      <c r="N80">
        <v>1011</v>
      </c>
      <c r="O80" t="s">
        <v>247</v>
      </c>
      <c r="P80" t="s">
        <v>247</v>
      </c>
      <c r="Q80">
        <v>1</v>
      </c>
      <c r="W80">
        <v>0</v>
      </c>
      <c r="X80">
        <v>783836208</v>
      </c>
      <c r="Y80">
        <f>(AT80*ROUND(1.2,7))</f>
        <v>1.2E-2</v>
      </c>
      <c r="AA80">
        <v>0</v>
      </c>
      <c r="AB80">
        <v>1485.19</v>
      </c>
      <c r="AC80">
        <v>687.56</v>
      </c>
      <c r="AD80">
        <v>0</v>
      </c>
      <c r="AE80">
        <v>0</v>
      </c>
      <c r="AF80">
        <v>134.65</v>
      </c>
      <c r="AG80">
        <v>13.5</v>
      </c>
      <c r="AH80">
        <v>0</v>
      </c>
      <c r="AI80">
        <v>1</v>
      </c>
      <c r="AJ80">
        <v>11.03</v>
      </c>
      <c r="AK80">
        <v>50.93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0.01</v>
      </c>
      <c r="AU80" t="s">
        <v>28</v>
      </c>
      <c r="AV80">
        <v>0</v>
      </c>
      <c r="AW80">
        <v>2</v>
      </c>
      <c r="AX80">
        <v>64876031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ROUND(Y80*Source!I49*DO80,7)</f>
        <v>0</v>
      </c>
      <c r="CX80">
        <f>ROUND(Y80*Source!I49,7)</f>
        <v>3.6000000000000002E-4</v>
      </c>
      <c r="CY80">
        <f>AB80</f>
        <v>1485.19</v>
      </c>
      <c r="CZ80">
        <f>AF80</f>
        <v>134.65</v>
      </c>
      <c r="DA80">
        <f>AJ80</f>
        <v>11.03</v>
      </c>
      <c r="DB80">
        <f>ROUND((ROUND(AT80*CZ80,2)*ROUND(1.2,7)),2)</f>
        <v>1.62</v>
      </c>
      <c r="DC80">
        <f>ROUND((ROUND(AT80*AG80,2)*ROUND(1.2,7)),2)</f>
        <v>0.17</v>
      </c>
      <c r="DD80" t="s">
        <v>3</v>
      </c>
      <c r="DE80" t="s">
        <v>3</v>
      </c>
      <c r="DF80">
        <f>ROUND(ROUND(AE80,0)*CX80,0)</f>
        <v>0</v>
      </c>
      <c r="DG80">
        <f>ROUND(ROUND(AF80*AJ80,0)*CX80,0)</f>
        <v>1</v>
      </c>
      <c r="DH80">
        <f>ROUND(ROUND(AG80*AK80,0)*CX80,0)</f>
        <v>0</v>
      </c>
      <c r="DI80">
        <f t="shared" si="30"/>
        <v>0</v>
      </c>
      <c r="DJ80">
        <f>DG80</f>
        <v>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ROW(Source!A49)</f>
        <v>49</v>
      </c>
      <c r="B81">
        <v>64875756</v>
      </c>
      <c r="C81">
        <v>64875994</v>
      </c>
      <c r="D81">
        <v>29174913</v>
      </c>
      <c r="E81">
        <v>1</v>
      </c>
      <c r="F81">
        <v>1</v>
      </c>
      <c r="G81">
        <v>1</v>
      </c>
      <c r="H81">
        <v>2</v>
      </c>
      <c r="I81" t="s">
        <v>288</v>
      </c>
      <c r="J81" t="s">
        <v>289</v>
      </c>
      <c r="K81" t="s">
        <v>290</v>
      </c>
      <c r="L81">
        <v>1368</v>
      </c>
      <c r="N81">
        <v>1011</v>
      </c>
      <c r="O81" t="s">
        <v>247</v>
      </c>
      <c r="P81" t="s">
        <v>247</v>
      </c>
      <c r="Q81">
        <v>1</v>
      </c>
      <c r="W81">
        <v>0</v>
      </c>
      <c r="X81">
        <v>1230759911</v>
      </c>
      <c r="Y81">
        <f>(AT81*ROUND(1.2,7))</f>
        <v>1.2E-2</v>
      </c>
      <c r="AA81">
        <v>0</v>
      </c>
      <c r="AB81">
        <v>2113</v>
      </c>
      <c r="AC81">
        <v>590.79</v>
      </c>
      <c r="AD81">
        <v>0</v>
      </c>
      <c r="AE81">
        <v>0</v>
      </c>
      <c r="AF81">
        <v>87.17</v>
      </c>
      <c r="AG81">
        <v>11.6</v>
      </c>
      <c r="AH81">
        <v>0</v>
      </c>
      <c r="AI81">
        <v>1</v>
      </c>
      <c r="AJ81">
        <v>24.24</v>
      </c>
      <c r="AK81">
        <v>50.93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0.01</v>
      </c>
      <c r="AU81" t="s">
        <v>28</v>
      </c>
      <c r="AV81">
        <v>0</v>
      </c>
      <c r="AW81">
        <v>2</v>
      </c>
      <c r="AX81">
        <v>64876032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ROUND(Y81*Source!I49*DO81,7)</f>
        <v>0</v>
      </c>
      <c r="CX81">
        <f>ROUND(Y81*Source!I49,7)</f>
        <v>3.6000000000000002E-4</v>
      </c>
      <c r="CY81">
        <f>AB81</f>
        <v>2113</v>
      </c>
      <c r="CZ81">
        <f>AF81</f>
        <v>87.17</v>
      </c>
      <c r="DA81">
        <f>AJ81</f>
        <v>24.24</v>
      </c>
      <c r="DB81">
        <f>ROUND((ROUND(AT81*CZ81,2)*ROUND(1.2,7)),2)</f>
        <v>1.04</v>
      </c>
      <c r="DC81">
        <f>ROUND((ROUND(AT81*AG81,2)*ROUND(1.2,7)),2)</f>
        <v>0.14000000000000001</v>
      </c>
      <c r="DD81" t="s">
        <v>3</v>
      </c>
      <c r="DE81" t="s">
        <v>3</v>
      </c>
      <c r="DF81">
        <f>ROUND(ROUND(AE81,0)*CX81,0)</f>
        <v>0</v>
      </c>
      <c r="DG81">
        <f>ROUND(ROUND(AF81*AJ81,0)*CX81,0)</f>
        <v>1</v>
      </c>
      <c r="DH81">
        <f>ROUND(ROUND(AG81*AK81,0)*CX81,0)</f>
        <v>0</v>
      </c>
      <c r="DI81">
        <f t="shared" si="30"/>
        <v>0</v>
      </c>
      <c r="DJ81">
        <f>DG81</f>
        <v>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ROW(Source!A49)</f>
        <v>49</v>
      </c>
      <c r="B82">
        <v>64875756</v>
      </c>
      <c r="C82">
        <v>64875994</v>
      </c>
      <c r="D82">
        <v>29110510</v>
      </c>
      <c r="E82">
        <v>1</v>
      </c>
      <c r="F82">
        <v>1</v>
      </c>
      <c r="G82">
        <v>1</v>
      </c>
      <c r="H82">
        <v>3</v>
      </c>
      <c r="I82" t="s">
        <v>304</v>
      </c>
      <c r="J82" t="s">
        <v>305</v>
      </c>
      <c r="K82" t="s">
        <v>306</v>
      </c>
      <c r="L82">
        <v>1348</v>
      </c>
      <c r="N82">
        <v>1009</v>
      </c>
      <c r="O82" t="s">
        <v>254</v>
      </c>
      <c r="P82" t="s">
        <v>254</v>
      </c>
      <c r="Q82">
        <v>1000</v>
      </c>
      <c r="W82">
        <v>0</v>
      </c>
      <c r="X82">
        <v>-427086077</v>
      </c>
      <c r="Y82">
        <f t="shared" ref="Y82:Y90" si="31">AT82</f>
        <v>1E-4</v>
      </c>
      <c r="AA82">
        <v>188838</v>
      </c>
      <c r="AB82">
        <v>0</v>
      </c>
      <c r="AC82">
        <v>0</v>
      </c>
      <c r="AD82">
        <v>0</v>
      </c>
      <c r="AE82">
        <v>70200</v>
      </c>
      <c r="AF82">
        <v>0</v>
      </c>
      <c r="AG82">
        <v>0</v>
      </c>
      <c r="AH82">
        <v>0</v>
      </c>
      <c r="AI82">
        <v>2.69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1E-4</v>
      </c>
      <c r="AU82" t="s">
        <v>3</v>
      </c>
      <c r="AV82">
        <v>0</v>
      </c>
      <c r="AW82">
        <v>2</v>
      </c>
      <c r="AX82">
        <v>64876033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ROUND(Y82*Source!I49,7)</f>
        <v>3.0000000000000001E-6</v>
      </c>
      <c r="CY82">
        <f t="shared" ref="CY82:CY90" si="32">AA82</f>
        <v>188838</v>
      </c>
      <c r="CZ82">
        <f t="shared" ref="CZ82:CZ90" si="33">AE82</f>
        <v>70200</v>
      </c>
      <c r="DA82">
        <f t="shared" ref="DA82:DA90" si="34">AI82</f>
        <v>2.69</v>
      </c>
      <c r="DB82">
        <f t="shared" ref="DB82:DB90" si="35">ROUND(ROUND(AT82*CZ82,2),2)</f>
        <v>7.02</v>
      </c>
      <c r="DC82">
        <f t="shared" ref="DC82:DC90" si="36">ROUND(ROUND(AT82*AG82,2),2)</f>
        <v>0</v>
      </c>
      <c r="DD82" t="s">
        <v>3</v>
      </c>
      <c r="DE82" t="s">
        <v>3</v>
      </c>
      <c r="DF82">
        <f t="shared" ref="DF82:DF90" si="37">ROUND(ROUND(AE82*AI82,0)*CX82,0)</f>
        <v>1</v>
      </c>
      <c r="DG82">
        <f t="shared" ref="DG82:DG90" si="38">ROUND(ROUND(AF82,0)*CX82,0)</f>
        <v>0</v>
      </c>
      <c r="DH82">
        <f t="shared" ref="DH82:DH90" si="39">ROUND(ROUND(AG82,0)*CX82,0)</f>
        <v>0</v>
      </c>
      <c r="DI82">
        <f t="shared" si="30"/>
        <v>0</v>
      </c>
      <c r="DJ82">
        <f t="shared" ref="DJ82:DJ90" si="40">DF82</f>
        <v>1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ROW(Source!A49)</f>
        <v>49</v>
      </c>
      <c r="B83">
        <v>64875756</v>
      </c>
      <c r="C83">
        <v>64875994</v>
      </c>
      <c r="D83">
        <v>29108369</v>
      </c>
      <c r="E83">
        <v>1</v>
      </c>
      <c r="F83">
        <v>1</v>
      </c>
      <c r="G83">
        <v>1</v>
      </c>
      <c r="H83">
        <v>3</v>
      </c>
      <c r="I83" t="s">
        <v>307</v>
      </c>
      <c r="J83" t="s">
        <v>308</v>
      </c>
      <c r="K83" t="s">
        <v>309</v>
      </c>
      <c r="L83">
        <v>1346</v>
      </c>
      <c r="N83">
        <v>1009</v>
      </c>
      <c r="O83" t="s">
        <v>235</v>
      </c>
      <c r="P83" t="s">
        <v>235</v>
      </c>
      <c r="Q83">
        <v>1</v>
      </c>
      <c r="W83">
        <v>0</v>
      </c>
      <c r="X83">
        <v>326902400</v>
      </c>
      <c r="Y83">
        <f t="shared" si="31"/>
        <v>0.02</v>
      </c>
      <c r="AA83">
        <v>260.82</v>
      </c>
      <c r="AB83">
        <v>0</v>
      </c>
      <c r="AC83">
        <v>0</v>
      </c>
      <c r="AD83">
        <v>0</v>
      </c>
      <c r="AE83">
        <v>18.899999999999999</v>
      </c>
      <c r="AF83">
        <v>0</v>
      </c>
      <c r="AG83">
        <v>0</v>
      </c>
      <c r="AH83">
        <v>0</v>
      </c>
      <c r="AI83">
        <v>13.8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0.02</v>
      </c>
      <c r="AU83" t="s">
        <v>3</v>
      </c>
      <c r="AV83">
        <v>0</v>
      </c>
      <c r="AW83">
        <v>2</v>
      </c>
      <c r="AX83">
        <v>64876034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ROUND(Y83*Source!I49,7)</f>
        <v>5.9999999999999995E-4</v>
      </c>
      <c r="CY83">
        <f t="shared" si="32"/>
        <v>260.82</v>
      </c>
      <c r="CZ83">
        <f t="shared" si="33"/>
        <v>18.899999999999999</v>
      </c>
      <c r="DA83">
        <f t="shared" si="34"/>
        <v>13.8</v>
      </c>
      <c r="DB83">
        <f t="shared" si="35"/>
        <v>0.38</v>
      </c>
      <c r="DC83">
        <f t="shared" si="36"/>
        <v>0</v>
      </c>
      <c r="DD83" t="s">
        <v>3</v>
      </c>
      <c r="DE83" t="s">
        <v>3</v>
      </c>
      <c r="DF83">
        <f t="shared" si="37"/>
        <v>0</v>
      </c>
      <c r="DG83">
        <f t="shared" si="38"/>
        <v>0</v>
      </c>
      <c r="DH83">
        <f t="shared" si="39"/>
        <v>0</v>
      </c>
      <c r="DI83">
        <f t="shared" si="30"/>
        <v>0</v>
      </c>
      <c r="DJ83">
        <f t="shared" si="40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ROW(Source!A49)</f>
        <v>49</v>
      </c>
      <c r="B84">
        <v>64875756</v>
      </c>
      <c r="C84">
        <v>64875994</v>
      </c>
      <c r="D84">
        <v>29107961</v>
      </c>
      <c r="E84">
        <v>1</v>
      </c>
      <c r="F84">
        <v>1</v>
      </c>
      <c r="G84">
        <v>1</v>
      </c>
      <c r="H84">
        <v>3</v>
      </c>
      <c r="I84" t="s">
        <v>310</v>
      </c>
      <c r="J84" t="s">
        <v>311</v>
      </c>
      <c r="K84" t="s">
        <v>312</v>
      </c>
      <c r="L84">
        <v>1346</v>
      </c>
      <c r="N84">
        <v>1009</v>
      </c>
      <c r="O84" t="s">
        <v>235</v>
      </c>
      <c r="P84" t="s">
        <v>235</v>
      </c>
      <c r="Q84">
        <v>1</v>
      </c>
      <c r="W84">
        <v>0</v>
      </c>
      <c r="X84">
        <v>-1088339451</v>
      </c>
      <c r="Y84">
        <f t="shared" si="31"/>
        <v>0.01</v>
      </c>
      <c r="AA84">
        <v>766.37</v>
      </c>
      <c r="AB84">
        <v>0</v>
      </c>
      <c r="AC84">
        <v>0</v>
      </c>
      <c r="AD84">
        <v>0</v>
      </c>
      <c r="AE84">
        <v>133.05000000000001</v>
      </c>
      <c r="AF84">
        <v>0</v>
      </c>
      <c r="AG84">
        <v>0</v>
      </c>
      <c r="AH84">
        <v>0</v>
      </c>
      <c r="AI84">
        <v>5.76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0.01</v>
      </c>
      <c r="AU84" t="s">
        <v>3</v>
      </c>
      <c r="AV84">
        <v>0</v>
      </c>
      <c r="AW84">
        <v>2</v>
      </c>
      <c r="AX84">
        <v>64876035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ROUND(Y84*Source!I49,7)</f>
        <v>2.9999999999999997E-4</v>
      </c>
      <c r="CY84">
        <f t="shared" si="32"/>
        <v>766.37</v>
      </c>
      <c r="CZ84">
        <f t="shared" si="33"/>
        <v>133.05000000000001</v>
      </c>
      <c r="DA84">
        <f t="shared" si="34"/>
        <v>5.76</v>
      </c>
      <c r="DB84">
        <f t="shared" si="35"/>
        <v>1.33</v>
      </c>
      <c r="DC84">
        <f t="shared" si="36"/>
        <v>0</v>
      </c>
      <c r="DD84" t="s">
        <v>3</v>
      </c>
      <c r="DE84" t="s">
        <v>3</v>
      </c>
      <c r="DF84">
        <f t="shared" si="37"/>
        <v>0</v>
      </c>
      <c r="DG84">
        <f t="shared" si="38"/>
        <v>0</v>
      </c>
      <c r="DH84">
        <f t="shared" si="39"/>
        <v>0</v>
      </c>
      <c r="DI84">
        <f t="shared" si="30"/>
        <v>0</v>
      </c>
      <c r="DJ84">
        <f t="shared" si="40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ROW(Source!A49)</f>
        <v>49</v>
      </c>
      <c r="B85">
        <v>64875756</v>
      </c>
      <c r="C85">
        <v>64875994</v>
      </c>
      <c r="D85">
        <v>29110793</v>
      </c>
      <c r="E85">
        <v>1</v>
      </c>
      <c r="F85">
        <v>1</v>
      </c>
      <c r="G85">
        <v>1</v>
      </c>
      <c r="H85">
        <v>3</v>
      </c>
      <c r="I85" t="s">
        <v>313</v>
      </c>
      <c r="J85" t="s">
        <v>314</v>
      </c>
      <c r="K85" t="s">
        <v>315</v>
      </c>
      <c r="L85">
        <v>1308</v>
      </c>
      <c r="N85">
        <v>1003</v>
      </c>
      <c r="O85" t="s">
        <v>68</v>
      </c>
      <c r="P85" t="s">
        <v>68</v>
      </c>
      <c r="Q85">
        <v>100</v>
      </c>
      <c r="W85">
        <v>0</v>
      </c>
      <c r="X85">
        <v>611857035</v>
      </c>
      <c r="Y85">
        <f t="shared" si="31"/>
        <v>0.1</v>
      </c>
      <c r="AA85">
        <v>1096.48</v>
      </c>
      <c r="AB85">
        <v>0</v>
      </c>
      <c r="AC85">
        <v>0</v>
      </c>
      <c r="AD85">
        <v>0</v>
      </c>
      <c r="AE85">
        <v>120.36</v>
      </c>
      <c r="AF85">
        <v>0</v>
      </c>
      <c r="AG85">
        <v>0</v>
      </c>
      <c r="AH85">
        <v>0</v>
      </c>
      <c r="AI85">
        <v>9.11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0.1</v>
      </c>
      <c r="AU85" t="s">
        <v>3</v>
      </c>
      <c r="AV85">
        <v>0</v>
      </c>
      <c r="AW85">
        <v>2</v>
      </c>
      <c r="AX85">
        <v>64876036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ROUND(Y85*Source!I49,7)</f>
        <v>3.0000000000000001E-3</v>
      </c>
      <c r="CY85">
        <f t="shared" si="32"/>
        <v>1096.48</v>
      </c>
      <c r="CZ85">
        <f t="shared" si="33"/>
        <v>120.36</v>
      </c>
      <c r="DA85">
        <f t="shared" si="34"/>
        <v>9.11</v>
      </c>
      <c r="DB85">
        <f t="shared" si="35"/>
        <v>12.04</v>
      </c>
      <c r="DC85">
        <f t="shared" si="36"/>
        <v>0</v>
      </c>
      <c r="DD85" t="s">
        <v>3</v>
      </c>
      <c r="DE85" t="s">
        <v>3</v>
      </c>
      <c r="DF85">
        <f t="shared" si="37"/>
        <v>3</v>
      </c>
      <c r="DG85">
        <f t="shared" si="38"/>
        <v>0</v>
      </c>
      <c r="DH85">
        <f t="shared" si="39"/>
        <v>0</v>
      </c>
      <c r="DI85">
        <f t="shared" si="30"/>
        <v>0</v>
      </c>
      <c r="DJ85">
        <f t="shared" si="40"/>
        <v>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ROW(Source!A49)</f>
        <v>49</v>
      </c>
      <c r="B86">
        <v>64875756</v>
      </c>
      <c r="C86">
        <v>64875994</v>
      </c>
      <c r="D86">
        <v>29110838</v>
      </c>
      <c r="E86">
        <v>1</v>
      </c>
      <c r="F86">
        <v>1</v>
      </c>
      <c r="G86">
        <v>1</v>
      </c>
      <c r="H86">
        <v>3</v>
      </c>
      <c r="I86" t="s">
        <v>316</v>
      </c>
      <c r="J86" t="s">
        <v>317</v>
      </c>
      <c r="K86" t="s">
        <v>318</v>
      </c>
      <c r="L86">
        <v>1346</v>
      </c>
      <c r="N86">
        <v>1009</v>
      </c>
      <c r="O86" t="s">
        <v>235</v>
      </c>
      <c r="P86" t="s">
        <v>235</v>
      </c>
      <c r="Q86">
        <v>1</v>
      </c>
      <c r="W86">
        <v>0</v>
      </c>
      <c r="X86">
        <v>-1294780295</v>
      </c>
      <c r="Y86">
        <f t="shared" si="31"/>
        <v>0.2</v>
      </c>
      <c r="AA86">
        <v>723.77</v>
      </c>
      <c r="AB86">
        <v>0</v>
      </c>
      <c r="AC86">
        <v>0</v>
      </c>
      <c r="AD86">
        <v>0</v>
      </c>
      <c r="AE86">
        <v>30.5</v>
      </c>
      <c r="AF86">
        <v>0</v>
      </c>
      <c r="AG86">
        <v>0</v>
      </c>
      <c r="AH86">
        <v>0</v>
      </c>
      <c r="AI86">
        <v>23.73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0.2</v>
      </c>
      <c r="AU86" t="s">
        <v>3</v>
      </c>
      <c r="AV86">
        <v>0</v>
      </c>
      <c r="AW86">
        <v>2</v>
      </c>
      <c r="AX86">
        <v>64876037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ROUND(Y86*Source!I49,7)</f>
        <v>6.0000000000000001E-3</v>
      </c>
      <c r="CY86">
        <f t="shared" si="32"/>
        <v>723.77</v>
      </c>
      <c r="CZ86">
        <f t="shared" si="33"/>
        <v>30.5</v>
      </c>
      <c r="DA86">
        <f t="shared" si="34"/>
        <v>23.73</v>
      </c>
      <c r="DB86">
        <f t="shared" si="35"/>
        <v>6.1</v>
      </c>
      <c r="DC86">
        <f t="shared" si="36"/>
        <v>0</v>
      </c>
      <c r="DD86" t="s">
        <v>3</v>
      </c>
      <c r="DE86" t="s">
        <v>3</v>
      </c>
      <c r="DF86">
        <f t="shared" si="37"/>
        <v>4</v>
      </c>
      <c r="DG86">
        <f t="shared" si="38"/>
        <v>0</v>
      </c>
      <c r="DH86">
        <f t="shared" si="39"/>
        <v>0</v>
      </c>
      <c r="DI86">
        <f t="shared" si="30"/>
        <v>0</v>
      </c>
      <c r="DJ86">
        <f t="shared" si="40"/>
        <v>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ROW(Source!A49)</f>
        <v>49</v>
      </c>
      <c r="B87">
        <v>64875756</v>
      </c>
      <c r="C87">
        <v>64875994</v>
      </c>
      <c r="D87">
        <v>29121779</v>
      </c>
      <c r="E87">
        <v>1</v>
      </c>
      <c r="F87">
        <v>1</v>
      </c>
      <c r="G87">
        <v>1</v>
      </c>
      <c r="H87">
        <v>3</v>
      </c>
      <c r="I87" t="s">
        <v>319</v>
      </c>
      <c r="J87" t="s">
        <v>320</v>
      </c>
      <c r="K87" t="s">
        <v>321</v>
      </c>
      <c r="L87">
        <v>1355</v>
      </c>
      <c r="N87">
        <v>1010</v>
      </c>
      <c r="O87" t="s">
        <v>264</v>
      </c>
      <c r="P87" t="s">
        <v>264</v>
      </c>
      <c r="Q87">
        <v>100</v>
      </c>
      <c r="W87">
        <v>0</v>
      </c>
      <c r="X87">
        <v>-161981681</v>
      </c>
      <c r="Y87">
        <f t="shared" si="31"/>
        <v>1.02</v>
      </c>
      <c r="AA87">
        <v>669.39</v>
      </c>
      <c r="AB87">
        <v>0</v>
      </c>
      <c r="AC87">
        <v>0</v>
      </c>
      <c r="AD87">
        <v>0</v>
      </c>
      <c r="AE87">
        <v>65.819999999999993</v>
      </c>
      <c r="AF87">
        <v>0</v>
      </c>
      <c r="AG87">
        <v>0</v>
      </c>
      <c r="AH87">
        <v>0</v>
      </c>
      <c r="AI87">
        <v>10.17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1.02</v>
      </c>
      <c r="AU87" t="s">
        <v>3</v>
      </c>
      <c r="AV87">
        <v>0</v>
      </c>
      <c r="AW87">
        <v>2</v>
      </c>
      <c r="AX87">
        <v>64876038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ROUND(Y87*Source!I49,7)</f>
        <v>3.0599999999999999E-2</v>
      </c>
      <c r="CY87">
        <f t="shared" si="32"/>
        <v>669.39</v>
      </c>
      <c r="CZ87">
        <f t="shared" si="33"/>
        <v>65.819999999999993</v>
      </c>
      <c r="DA87">
        <f t="shared" si="34"/>
        <v>10.17</v>
      </c>
      <c r="DB87">
        <f t="shared" si="35"/>
        <v>67.14</v>
      </c>
      <c r="DC87">
        <f t="shared" si="36"/>
        <v>0</v>
      </c>
      <c r="DD87" t="s">
        <v>3</v>
      </c>
      <c r="DE87" t="s">
        <v>3</v>
      </c>
      <c r="DF87">
        <f t="shared" si="37"/>
        <v>20</v>
      </c>
      <c r="DG87">
        <f t="shared" si="38"/>
        <v>0</v>
      </c>
      <c r="DH87">
        <f t="shared" si="39"/>
        <v>0</v>
      </c>
      <c r="DI87">
        <f t="shared" si="30"/>
        <v>0</v>
      </c>
      <c r="DJ87">
        <f t="shared" si="40"/>
        <v>20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ROW(Source!A49)</f>
        <v>49</v>
      </c>
      <c r="B88">
        <v>64875756</v>
      </c>
      <c r="C88">
        <v>64875994</v>
      </c>
      <c r="D88">
        <v>29158011</v>
      </c>
      <c r="E88">
        <v>1</v>
      </c>
      <c r="F88">
        <v>1</v>
      </c>
      <c r="G88">
        <v>1</v>
      </c>
      <c r="H88">
        <v>3</v>
      </c>
      <c r="I88" t="s">
        <v>322</v>
      </c>
      <c r="J88" t="s">
        <v>323</v>
      </c>
      <c r="K88" t="s">
        <v>324</v>
      </c>
      <c r="L88">
        <v>1346</v>
      </c>
      <c r="N88">
        <v>1009</v>
      </c>
      <c r="O88" t="s">
        <v>235</v>
      </c>
      <c r="P88" t="s">
        <v>235</v>
      </c>
      <c r="Q88">
        <v>1</v>
      </c>
      <c r="W88">
        <v>0</v>
      </c>
      <c r="X88">
        <v>-993947972</v>
      </c>
      <c r="Y88">
        <f t="shared" si="31"/>
        <v>0.08</v>
      </c>
      <c r="AA88">
        <v>765.99</v>
      </c>
      <c r="AB88">
        <v>0</v>
      </c>
      <c r="AC88">
        <v>0</v>
      </c>
      <c r="AD88">
        <v>0</v>
      </c>
      <c r="AE88">
        <v>68.27</v>
      </c>
      <c r="AF88">
        <v>0</v>
      </c>
      <c r="AG88">
        <v>0</v>
      </c>
      <c r="AH88">
        <v>0</v>
      </c>
      <c r="AI88">
        <v>11.22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0.08</v>
      </c>
      <c r="AU88" t="s">
        <v>3</v>
      </c>
      <c r="AV88">
        <v>0</v>
      </c>
      <c r="AW88">
        <v>2</v>
      </c>
      <c r="AX88">
        <v>64876039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ROUND(Y88*Source!I49,7)</f>
        <v>2.3999999999999998E-3</v>
      </c>
      <c r="CY88">
        <f t="shared" si="32"/>
        <v>765.99</v>
      </c>
      <c r="CZ88">
        <f t="shared" si="33"/>
        <v>68.27</v>
      </c>
      <c r="DA88">
        <f t="shared" si="34"/>
        <v>11.22</v>
      </c>
      <c r="DB88">
        <f t="shared" si="35"/>
        <v>5.46</v>
      </c>
      <c r="DC88">
        <f t="shared" si="36"/>
        <v>0</v>
      </c>
      <c r="DD88" t="s">
        <v>3</v>
      </c>
      <c r="DE88" t="s">
        <v>3</v>
      </c>
      <c r="DF88">
        <f t="shared" si="37"/>
        <v>2</v>
      </c>
      <c r="DG88">
        <f t="shared" si="38"/>
        <v>0</v>
      </c>
      <c r="DH88">
        <f t="shared" si="39"/>
        <v>0</v>
      </c>
      <c r="DI88">
        <f t="shared" si="30"/>
        <v>0</v>
      </c>
      <c r="DJ88">
        <f t="shared" si="40"/>
        <v>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ROW(Source!A49)</f>
        <v>49</v>
      </c>
      <c r="B89">
        <v>64875756</v>
      </c>
      <c r="C89">
        <v>64875994</v>
      </c>
      <c r="D89">
        <v>29171708</v>
      </c>
      <c r="E89">
        <v>1</v>
      </c>
      <c r="F89">
        <v>1</v>
      </c>
      <c r="G89">
        <v>1</v>
      </c>
      <c r="H89">
        <v>3</v>
      </c>
      <c r="I89" t="s">
        <v>325</v>
      </c>
      <c r="J89" t="s">
        <v>326</v>
      </c>
      <c r="K89" t="s">
        <v>327</v>
      </c>
      <c r="L89">
        <v>1346</v>
      </c>
      <c r="N89">
        <v>1009</v>
      </c>
      <c r="O89" t="s">
        <v>235</v>
      </c>
      <c r="P89" t="s">
        <v>235</v>
      </c>
      <c r="Q89">
        <v>1</v>
      </c>
      <c r="W89">
        <v>0</v>
      </c>
      <c r="X89">
        <v>1015963907</v>
      </c>
      <c r="Y89">
        <f t="shared" si="31"/>
        <v>0.1</v>
      </c>
      <c r="AA89">
        <v>315.49</v>
      </c>
      <c r="AB89">
        <v>0</v>
      </c>
      <c r="AC89">
        <v>0</v>
      </c>
      <c r="AD89">
        <v>0</v>
      </c>
      <c r="AE89">
        <v>30.6</v>
      </c>
      <c r="AF89">
        <v>0</v>
      </c>
      <c r="AG89">
        <v>0</v>
      </c>
      <c r="AH89">
        <v>0</v>
      </c>
      <c r="AI89">
        <v>10.31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0.1</v>
      </c>
      <c r="AU89" t="s">
        <v>3</v>
      </c>
      <c r="AV89">
        <v>0</v>
      </c>
      <c r="AW89">
        <v>2</v>
      </c>
      <c r="AX89">
        <v>64876040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ROUND(Y89*Source!I49,7)</f>
        <v>3.0000000000000001E-3</v>
      </c>
      <c r="CY89">
        <f t="shared" si="32"/>
        <v>315.49</v>
      </c>
      <c r="CZ89">
        <f t="shared" si="33"/>
        <v>30.6</v>
      </c>
      <c r="DA89">
        <f t="shared" si="34"/>
        <v>10.31</v>
      </c>
      <c r="DB89">
        <f t="shared" si="35"/>
        <v>3.06</v>
      </c>
      <c r="DC89">
        <f t="shared" si="36"/>
        <v>0</v>
      </c>
      <c r="DD89" t="s">
        <v>3</v>
      </c>
      <c r="DE89" t="s">
        <v>3</v>
      </c>
      <c r="DF89">
        <f t="shared" si="37"/>
        <v>1</v>
      </c>
      <c r="DG89">
        <f t="shared" si="38"/>
        <v>0</v>
      </c>
      <c r="DH89">
        <f t="shared" si="39"/>
        <v>0</v>
      </c>
      <c r="DI89">
        <f t="shared" si="30"/>
        <v>0</v>
      </c>
      <c r="DJ89">
        <f t="shared" si="40"/>
        <v>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ROW(Source!A49)</f>
        <v>49</v>
      </c>
      <c r="B90">
        <v>64875756</v>
      </c>
      <c r="C90">
        <v>64875994</v>
      </c>
      <c r="D90">
        <v>29171808</v>
      </c>
      <c r="E90">
        <v>1</v>
      </c>
      <c r="F90">
        <v>1</v>
      </c>
      <c r="G90">
        <v>1</v>
      </c>
      <c r="H90">
        <v>3</v>
      </c>
      <c r="I90" t="s">
        <v>236</v>
      </c>
      <c r="J90" t="s">
        <v>237</v>
      </c>
      <c r="K90" t="s">
        <v>238</v>
      </c>
      <c r="L90">
        <v>1374</v>
      </c>
      <c r="N90">
        <v>1013</v>
      </c>
      <c r="O90" t="s">
        <v>239</v>
      </c>
      <c r="P90" t="s">
        <v>239</v>
      </c>
      <c r="Q90">
        <v>1</v>
      </c>
      <c r="W90">
        <v>0</v>
      </c>
      <c r="X90">
        <v>-915781824</v>
      </c>
      <c r="Y90">
        <f t="shared" si="31"/>
        <v>3.33</v>
      </c>
      <c r="AA90">
        <v>9.66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9.66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3.33</v>
      </c>
      <c r="AU90" t="s">
        <v>3</v>
      </c>
      <c r="AV90">
        <v>0</v>
      </c>
      <c r="AW90">
        <v>2</v>
      </c>
      <c r="AX90">
        <v>64876041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ROUND(Y90*Source!I49,7)</f>
        <v>9.9900000000000003E-2</v>
      </c>
      <c r="CY90">
        <f t="shared" si="32"/>
        <v>9.66</v>
      </c>
      <c r="CZ90">
        <f t="shared" si="33"/>
        <v>1</v>
      </c>
      <c r="DA90">
        <f t="shared" si="34"/>
        <v>9.66</v>
      </c>
      <c r="DB90">
        <f t="shared" si="35"/>
        <v>3.33</v>
      </c>
      <c r="DC90">
        <f t="shared" si="36"/>
        <v>0</v>
      </c>
      <c r="DD90" t="s">
        <v>3</v>
      </c>
      <c r="DE90" t="s">
        <v>3</v>
      </c>
      <c r="DF90">
        <f t="shared" si="37"/>
        <v>1</v>
      </c>
      <c r="DG90">
        <f t="shared" si="38"/>
        <v>0</v>
      </c>
      <c r="DH90">
        <f t="shared" si="39"/>
        <v>0</v>
      </c>
      <c r="DI90">
        <f t="shared" si="30"/>
        <v>0</v>
      </c>
      <c r="DJ90">
        <f t="shared" si="40"/>
        <v>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ROW(Source!A50)</f>
        <v>50</v>
      </c>
      <c r="B91">
        <v>64875758</v>
      </c>
      <c r="C91">
        <v>64876042</v>
      </c>
      <c r="D91">
        <v>29361034</v>
      </c>
      <c r="E91">
        <v>1</v>
      </c>
      <c r="F91">
        <v>1</v>
      </c>
      <c r="G91">
        <v>1</v>
      </c>
      <c r="H91">
        <v>1</v>
      </c>
      <c r="I91" t="s">
        <v>328</v>
      </c>
      <c r="J91" t="s">
        <v>3</v>
      </c>
      <c r="K91" t="s">
        <v>329</v>
      </c>
      <c r="L91">
        <v>1369</v>
      </c>
      <c r="N91">
        <v>1013</v>
      </c>
      <c r="O91" t="s">
        <v>231</v>
      </c>
      <c r="P91" t="s">
        <v>231</v>
      </c>
      <c r="Q91">
        <v>1</v>
      </c>
      <c r="W91">
        <v>0</v>
      </c>
      <c r="X91">
        <v>184923391</v>
      </c>
      <c r="Y91">
        <f>(AT91*ROUND(1.2,7))</f>
        <v>38.591999999999992</v>
      </c>
      <c r="AA91">
        <v>0</v>
      </c>
      <c r="AB91">
        <v>0</v>
      </c>
      <c r="AC91">
        <v>0</v>
      </c>
      <c r="AD91">
        <v>9.4</v>
      </c>
      <c r="AE91">
        <v>0</v>
      </c>
      <c r="AF91">
        <v>0</v>
      </c>
      <c r="AG91">
        <v>0</v>
      </c>
      <c r="AH91">
        <v>9.4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32.159999999999997</v>
      </c>
      <c r="AU91" t="s">
        <v>28</v>
      </c>
      <c r="AV91">
        <v>1</v>
      </c>
      <c r="AW91">
        <v>2</v>
      </c>
      <c r="AX91">
        <v>64876066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ROUND(AT91*Source!I50*AH91*AL91,0)</f>
        <v>30</v>
      </c>
      <c r="CV91">
        <f>ROUND(Y91*Source!I50,7)</f>
        <v>3.8592</v>
      </c>
      <c r="CW91">
        <v>0</v>
      </c>
      <c r="CX91">
        <f>ROUND(Y91*Source!I50,7)</f>
        <v>3.8592</v>
      </c>
      <c r="CY91">
        <f>AD91</f>
        <v>9.4</v>
      </c>
      <c r="CZ91">
        <f>AH91</f>
        <v>9.4</v>
      </c>
      <c r="DA91">
        <f>AL91</f>
        <v>1</v>
      </c>
      <c r="DB91">
        <f>ROUND((ROUND(AT91*CZ91,2)*ROUND(1.2,7)),2)</f>
        <v>362.76</v>
      </c>
      <c r="DC91">
        <f>ROUND((ROUND(AT91*AG91,2)*ROUND(1.2,7)),2)</f>
        <v>0</v>
      </c>
      <c r="DD91" t="s">
        <v>3</v>
      </c>
      <c r="DE91" t="s">
        <v>3</v>
      </c>
      <c r="DF91">
        <f t="shared" ref="DF91:DF98" si="41">ROUND(ROUND(AE91,2)*CX91,2)</f>
        <v>0</v>
      </c>
      <c r="DG91">
        <f t="shared" ref="DG91:DG98" si="42">ROUND(ROUND(AF91,2)*CX91,2)</f>
        <v>0</v>
      </c>
      <c r="DH91">
        <f t="shared" ref="DH91:DH98" si="43">ROUND(ROUND(AG91,2)*CX91,2)</f>
        <v>0</v>
      </c>
      <c r="DI91">
        <f t="shared" ref="DI91:DI98" si="44">ROUND(ROUND(AH91,2)*CX91,2)</f>
        <v>36.28</v>
      </c>
      <c r="DJ91">
        <f>DI91</f>
        <v>36.28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ROW(Source!A50)</f>
        <v>50</v>
      </c>
      <c r="B92">
        <v>64875758</v>
      </c>
      <c r="C92">
        <v>64876042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35</v>
      </c>
      <c r="J92" t="s">
        <v>3</v>
      </c>
      <c r="K92" t="s">
        <v>242</v>
      </c>
      <c r="L92">
        <v>608254</v>
      </c>
      <c r="N92">
        <v>1013</v>
      </c>
      <c r="O92" t="s">
        <v>243</v>
      </c>
      <c r="P92" t="s">
        <v>243</v>
      </c>
      <c r="Q92">
        <v>1</v>
      </c>
      <c r="W92">
        <v>0</v>
      </c>
      <c r="X92">
        <v>-185737400</v>
      </c>
      <c r="Y92">
        <f>(AT92*ROUND(1.2,7))</f>
        <v>3.5999999999999997E-2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0.03</v>
      </c>
      <c r="AU92" t="s">
        <v>28</v>
      </c>
      <c r="AV92">
        <v>2</v>
      </c>
      <c r="AW92">
        <v>2</v>
      </c>
      <c r="AX92">
        <v>64876067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ROUND(Y92*Source!I50,7)</f>
        <v>3.5999999999999999E-3</v>
      </c>
      <c r="CY92">
        <f>AD92</f>
        <v>0</v>
      </c>
      <c r="CZ92">
        <f>AH92</f>
        <v>0</v>
      </c>
      <c r="DA92">
        <f>AL92</f>
        <v>1</v>
      </c>
      <c r="DB92">
        <f>ROUND((ROUND(AT92*CZ92,2)*ROUND(1.2,7)),2)</f>
        <v>0</v>
      </c>
      <c r="DC92">
        <f>ROUND((ROUND(AT92*AG92,2)*ROUND(1.2,7)),2)</f>
        <v>0</v>
      </c>
      <c r="DD92" t="s">
        <v>3</v>
      </c>
      <c r="DE92" t="s">
        <v>3</v>
      </c>
      <c r="DF92">
        <f t="shared" si="41"/>
        <v>0</v>
      </c>
      <c r="DG92">
        <f t="shared" si="42"/>
        <v>0</v>
      </c>
      <c r="DH92">
        <f t="shared" si="43"/>
        <v>0</v>
      </c>
      <c r="DI92">
        <f t="shared" si="44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ROW(Source!A50)</f>
        <v>50</v>
      </c>
      <c r="B93">
        <v>64875758</v>
      </c>
      <c r="C93">
        <v>64876042</v>
      </c>
      <c r="D93">
        <v>29172362</v>
      </c>
      <c r="E93">
        <v>1</v>
      </c>
      <c r="F93">
        <v>1</v>
      </c>
      <c r="G93">
        <v>1</v>
      </c>
      <c r="H93">
        <v>2</v>
      </c>
      <c r="I93" t="s">
        <v>301</v>
      </c>
      <c r="J93" t="s">
        <v>302</v>
      </c>
      <c r="K93" t="s">
        <v>303</v>
      </c>
      <c r="L93">
        <v>1368</v>
      </c>
      <c r="N93">
        <v>1011</v>
      </c>
      <c r="O93" t="s">
        <v>247</v>
      </c>
      <c r="P93" t="s">
        <v>247</v>
      </c>
      <c r="Q93">
        <v>1</v>
      </c>
      <c r="W93">
        <v>0</v>
      </c>
      <c r="X93">
        <v>783836208</v>
      </c>
      <c r="Y93">
        <f>(AT93*ROUND(1.2,7))</f>
        <v>3.5999999999999997E-2</v>
      </c>
      <c r="AA93">
        <v>0</v>
      </c>
      <c r="AB93">
        <v>134.65</v>
      </c>
      <c r="AC93">
        <v>13.5</v>
      </c>
      <c r="AD93">
        <v>0</v>
      </c>
      <c r="AE93">
        <v>0</v>
      </c>
      <c r="AF93">
        <v>134.65</v>
      </c>
      <c r="AG93">
        <v>13.5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0.03</v>
      </c>
      <c r="AU93" t="s">
        <v>28</v>
      </c>
      <c r="AV93">
        <v>0</v>
      </c>
      <c r="AW93">
        <v>2</v>
      </c>
      <c r="AX93">
        <v>64876068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ROUND(Y93*Source!I50*DO93,7)</f>
        <v>0</v>
      </c>
      <c r="CX93">
        <f>ROUND(Y93*Source!I50,7)</f>
        <v>3.5999999999999999E-3</v>
      </c>
      <c r="CY93">
        <f>AB93</f>
        <v>134.65</v>
      </c>
      <c r="CZ93">
        <f>AF93</f>
        <v>134.65</v>
      </c>
      <c r="DA93">
        <f>AJ93</f>
        <v>1</v>
      </c>
      <c r="DB93">
        <f>ROUND((ROUND(AT93*CZ93,2)*ROUND(1.2,7)),2)</f>
        <v>4.8499999999999996</v>
      </c>
      <c r="DC93">
        <f>ROUND((ROUND(AT93*AG93,2)*ROUND(1.2,7)),2)</f>
        <v>0.49</v>
      </c>
      <c r="DD93" t="s">
        <v>3</v>
      </c>
      <c r="DE93" t="s">
        <v>3</v>
      </c>
      <c r="DF93">
        <f t="shared" si="41"/>
        <v>0</v>
      </c>
      <c r="DG93">
        <f t="shared" si="42"/>
        <v>0.48</v>
      </c>
      <c r="DH93">
        <f t="shared" si="43"/>
        <v>0.05</v>
      </c>
      <c r="DI93">
        <f t="shared" si="44"/>
        <v>0</v>
      </c>
      <c r="DJ93">
        <f>DG93</f>
        <v>0.48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ROW(Source!A50)</f>
        <v>50</v>
      </c>
      <c r="B94">
        <v>64875758</v>
      </c>
      <c r="C94">
        <v>64876042</v>
      </c>
      <c r="D94">
        <v>29174500</v>
      </c>
      <c r="E94">
        <v>1</v>
      </c>
      <c r="F94">
        <v>1</v>
      </c>
      <c r="G94">
        <v>1</v>
      </c>
      <c r="H94">
        <v>2</v>
      </c>
      <c r="I94" t="s">
        <v>330</v>
      </c>
      <c r="J94" t="s">
        <v>331</v>
      </c>
      <c r="K94" t="s">
        <v>332</v>
      </c>
      <c r="L94">
        <v>1368</v>
      </c>
      <c r="N94">
        <v>1011</v>
      </c>
      <c r="O94" t="s">
        <v>247</v>
      </c>
      <c r="P94" t="s">
        <v>247</v>
      </c>
      <c r="Q94">
        <v>1</v>
      </c>
      <c r="W94">
        <v>0</v>
      </c>
      <c r="X94">
        <v>-1867053656</v>
      </c>
      <c r="Y94">
        <f>(AT94*ROUND(1.2,7))</f>
        <v>15.36</v>
      </c>
      <c r="AA94">
        <v>0</v>
      </c>
      <c r="AB94">
        <v>1.95</v>
      </c>
      <c r="AC94">
        <v>0</v>
      </c>
      <c r="AD94">
        <v>0</v>
      </c>
      <c r="AE94">
        <v>0</v>
      </c>
      <c r="AF94">
        <v>1.95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12.8</v>
      </c>
      <c r="AU94" t="s">
        <v>28</v>
      </c>
      <c r="AV94">
        <v>0</v>
      </c>
      <c r="AW94">
        <v>2</v>
      </c>
      <c r="AX94">
        <v>64876069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ROUND(Y94*Source!I50*DO94,7)</f>
        <v>0</v>
      </c>
      <c r="CX94">
        <f>ROUND(Y94*Source!I50,7)</f>
        <v>1.536</v>
      </c>
      <c r="CY94">
        <f>AB94</f>
        <v>1.95</v>
      </c>
      <c r="CZ94">
        <f>AF94</f>
        <v>1.95</v>
      </c>
      <c r="DA94">
        <f>AJ94</f>
        <v>1</v>
      </c>
      <c r="DB94">
        <f>ROUND((ROUND(AT94*CZ94,2)*ROUND(1.2,7)),2)</f>
        <v>29.95</v>
      </c>
      <c r="DC94">
        <f>ROUND((ROUND(AT94*AG94,2)*ROUND(1.2,7)),2)</f>
        <v>0</v>
      </c>
      <c r="DD94" t="s">
        <v>3</v>
      </c>
      <c r="DE94" t="s">
        <v>3</v>
      </c>
      <c r="DF94">
        <f t="shared" si="41"/>
        <v>0</v>
      </c>
      <c r="DG94">
        <f t="shared" si="42"/>
        <v>3</v>
      </c>
      <c r="DH94">
        <f t="shared" si="43"/>
        <v>0</v>
      </c>
      <c r="DI94">
        <f t="shared" si="44"/>
        <v>0</v>
      </c>
      <c r="DJ94">
        <f>DG94</f>
        <v>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ROW(Source!A50)</f>
        <v>50</v>
      </c>
      <c r="B95">
        <v>64875758</v>
      </c>
      <c r="C95">
        <v>64876042</v>
      </c>
      <c r="D95">
        <v>29174913</v>
      </c>
      <c r="E95">
        <v>1</v>
      </c>
      <c r="F95">
        <v>1</v>
      </c>
      <c r="G95">
        <v>1</v>
      </c>
      <c r="H95">
        <v>2</v>
      </c>
      <c r="I95" t="s">
        <v>288</v>
      </c>
      <c r="J95" t="s">
        <v>289</v>
      </c>
      <c r="K95" t="s">
        <v>290</v>
      </c>
      <c r="L95">
        <v>1368</v>
      </c>
      <c r="N95">
        <v>1011</v>
      </c>
      <c r="O95" t="s">
        <v>247</v>
      </c>
      <c r="P95" t="s">
        <v>247</v>
      </c>
      <c r="Q95">
        <v>1</v>
      </c>
      <c r="W95">
        <v>0</v>
      </c>
      <c r="X95">
        <v>1230759911</v>
      </c>
      <c r="Y95">
        <f>(AT95*ROUND(1.2,7))</f>
        <v>3.5999999999999997E-2</v>
      </c>
      <c r="AA95">
        <v>0</v>
      </c>
      <c r="AB95">
        <v>87.17</v>
      </c>
      <c r="AC95">
        <v>11.6</v>
      </c>
      <c r="AD95">
        <v>0</v>
      </c>
      <c r="AE95">
        <v>0</v>
      </c>
      <c r="AF95">
        <v>87.17</v>
      </c>
      <c r="AG95">
        <v>11.6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0.03</v>
      </c>
      <c r="AU95" t="s">
        <v>28</v>
      </c>
      <c r="AV95">
        <v>0</v>
      </c>
      <c r="AW95">
        <v>2</v>
      </c>
      <c r="AX95">
        <v>64876070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ROUND(Y95*Source!I50*DO95,7)</f>
        <v>0</v>
      </c>
      <c r="CX95">
        <f>ROUND(Y95*Source!I50,7)</f>
        <v>3.5999999999999999E-3</v>
      </c>
      <c r="CY95">
        <f>AB95</f>
        <v>87.17</v>
      </c>
      <c r="CZ95">
        <f>AF95</f>
        <v>87.17</v>
      </c>
      <c r="DA95">
        <f>AJ95</f>
        <v>1</v>
      </c>
      <c r="DB95">
        <f>ROUND((ROUND(AT95*CZ95,2)*ROUND(1.2,7)),2)</f>
        <v>3.14</v>
      </c>
      <c r="DC95">
        <f>ROUND((ROUND(AT95*AG95,2)*ROUND(1.2,7)),2)</f>
        <v>0.42</v>
      </c>
      <c r="DD95" t="s">
        <v>3</v>
      </c>
      <c r="DE95" t="s">
        <v>3</v>
      </c>
      <c r="DF95">
        <f t="shared" si="41"/>
        <v>0</v>
      </c>
      <c r="DG95">
        <f t="shared" si="42"/>
        <v>0.31</v>
      </c>
      <c r="DH95">
        <f t="shared" si="43"/>
        <v>0.04</v>
      </c>
      <c r="DI95">
        <f t="shared" si="44"/>
        <v>0</v>
      </c>
      <c r="DJ95">
        <f>DG95</f>
        <v>0.31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ROW(Source!A50)</f>
        <v>50</v>
      </c>
      <c r="B96">
        <v>64875758</v>
      </c>
      <c r="C96">
        <v>64876042</v>
      </c>
      <c r="D96">
        <v>29114470</v>
      </c>
      <c r="E96">
        <v>1</v>
      </c>
      <c r="F96">
        <v>1</v>
      </c>
      <c r="G96">
        <v>1</v>
      </c>
      <c r="H96">
        <v>3</v>
      </c>
      <c r="I96" t="s">
        <v>333</v>
      </c>
      <c r="J96" t="s">
        <v>334</v>
      </c>
      <c r="K96" t="s">
        <v>335</v>
      </c>
      <c r="L96">
        <v>1355</v>
      </c>
      <c r="N96">
        <v>1010</v>
      </c>
      <c r="O96" t="s">
        <v>264</v>
      </c>
      <c r="P96" t="s">
        <v>264</v>
      </c>
      <c r="Q96">
        <v>100</v>
      </c>
      <c r="W96">
        <v>0</v>
      </c>
      <c r="X96">
        <v>1627582661</v>
      </c>
      <c r="Y96">
        <f>AT96</f>
        <v>2.04</v>
      </c>
      <c r="AA96">
        <v>86.24</v>
      </c>
      <c r="AB96">
        <v>0</v>
      </c>
      <c r="AC96">
        <v>0</v>
      </c>
      <c r="AD96">
        <v>0</v>
      </c>
      <c r="AE96">
        <v>86.24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2.04</v>
      </c>
      <c r="AU96" t="s">
        <v>3</v>
      </c>
      <c r="AV96">
        <v>0</v>
      </c>
      <c r="AW96">
        <v>2</v>
      </c>
      <c r="AX96">
        <v>64876071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ROUND(Y96*Source!I50,7)</f>
        <v>0.20399999999999999</v>
      </c>
      <c r="CY96">
        <f>AA96</f>
        <v>86.24</v>
      </c>
      <c r="CZ96">
        <f>AE96</f>
        <v>86.24</v>
      </c>
      <c r="DA96">
        <f>AI96</f>
        <v>1</v>
      </c>
      <c r="DB96">
        <f>ROUND(ROUND(AT96*CZ96,2),2)</f>
        <v>175.93</v>
      </c>
      <c r="DC96">
        <f>ROUND(ROUND(AT96*AG96,2),2)</f>
        <v>0</v>
      </c>
      <c r="DD96" t="s">
        <v>3</v>
      </c>
      <c r="DE96" t="s">
        <v>3</v>
      </c>
      <c r="DF96">
        <f t="shared" si="41"/>
        <v>17.59</v>
      </c>
      <c r="DG96">
        <f t="shared" si="42"/>
        <v>0</v>
      </c>
      <c r="DH96">
        <f t="shared" si="43"/>
        <v>0</v>
      </c>
      <c r="DI96">
        <f t="shared" si="44"/>
        <v>0</v>
      </c>
      <c r="DJ96">
        <f>DF96</f>
        <v>17.59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ROW(Source!A50)</f>
        <v>50</v>
      </c>
      <c r="B97">
        <v>64875758</v>
      </c>
      <c r="C97">
        <v>64876042</v>
      </c>
      <c r="D97">
        <v>29114732</v>
      </c>
      <c r="E97">
        <v>1</v>
      </c>
      <c r="F97">
        <v>1</v>
      </c>
      <c r="G97">
        <v>1</v>
      </c>
      <c r="H97">
        <v>3</v>
      </c>
      <c r="I97" t="s">
        <v>336</v>
      </c>
      <c r="J97" t="s">
        <v>337</v>
      </c>
      <c r="K97" t="s">
        <v>338</v>
      </c>
      <c r="L97">
        <v>1355</v>
      </c>
      <c r="N97">
        <v>1010</v>
      </c>
      <c r="O97" t="s">
        <v>264</v>
      </c>
      <c r="P97" t="s">
        <v>264</v>
      </c>
      <c r="Q97">
        <v>100</v>
      </c>
      <c r="W97">
        <v>0</v>
      </c>
      <c r="X97">
        <v>1454712393</v>
      </c>
      <c r="Y97">
        <f>AT97</f>
        <v>2.04</v>
      </c>
      <c r="AA97">
        <v>2</v>
      </c>
      <c r="AB97">
        <v>0</v>
      </c>
      <c r="AC97">
        <v>0</v>
      </c>
      <c r="AD97">
        <v>0</v>
      </c>
      <c r="AE97">
        <v>2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2.04</v>
      </c>
      <c r="AU97" t="s">
        <v>3</v>
      </c>
      <c r="AV97">
        <v>0</v>
      </c>
      <c r="AW97">
        <v>2</v>
      </c>
      <c r="AX97">
        <v>64876072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ROUND(Y97*Source!I50,7)</f>
        <v>0.20399999999999999</v>
      </c>
      <c r="CY97">
        <f>AA97</f>
        <v>2</v>
      </c>
      <c r="CZ97">
        <f>AE97</f>
        <v>2</v>
      </c>
      <c r="DA97">
        <f>AI97</f>
        <v>1</v>
      </c>
      <c r="DB97">
        <f>ROUND(ROUND(AT97*CZ97,2),2)</f>
        <v>4.08</v>
      </c>
      <c r="DC97">
        <f>ROUND(ROUND(AT97*AG97,2),2)</f>
        <v>0</v>
      </c>
      <c r="DD97" t="s">
        <v>3</v>
      </c>
      <c r="DE97" t="s">
        <v>3</v>
      </c>
      <c r="DF97">
        <f t="shared" si="41"/>
        <v>0.41</v>
      </c>
      <c r="DG97">
        <f t="shared" si="42"/>
        <v>0</v>
      </c>
      <c r="DH97">
        <f t="shared" si="43"/>
        <v>0</v>
      </c>
      <c r="DI97">
        <f t="shared" si="44"/>
        <v>0</v>
      </c>
      <c r="DJ97">
        <f>DF97</f>
        <v>0.41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ROW(Source!A50)</f>
        <v>50</v>
      </c>
      <c r="B98">
        <v>64875758</v>
      </c>
      <c r="C98">
        <v>64876042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236</v>
      </c>
      <c r="J98" t="s">
        <v>237</v>
      </c>
      <c r="K98" t="s">
        <v>238</v>
      </c>
      <c r="L98">
        <v>1374</v>
      </c>
      <c r="N98">
        <v>1013</v>
      </c>
      <c r="O98" t="s">
        <v>239</v>
      </c>
      <c r="P98" t="s">
        <v>239</v>
      </c>
      <c r="Q98">
        <v>1</v>
      </c>
      <c r="W98">
        <v>0</v>
      </c>
      <c r="X98">
        <v>-915781824</v>
      </c>
      <c r="Y98">
        <f>AT98</f>
        <v>6.05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6.05</v>
      </c>
      <c r="AU98" t="s">
        <v>3</v>
      </c>
      <c r="AV98">
        <v>0</v>
      </c>
      <c r="AW98">
        <v>2</v>
      </c>
      <c r="AX98">
        <v>64876073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ROUND(Y98*Source!I50,7)</f>
        <v>0.60499999999999998</v>
      </c>
      <c r="CY98">
        <f>AA98</f>
        <v>1</v>
      </c>
      <c r="CZ98">
        <f>AE98</f>
        <v>1</v>
      </c>
      <c r="DA98">
        <f>AI98</f>
        <v>1</v>
      </c>
      <c r="DB98">
        <f>ROUND(ROUND(AT98*CZ98,2),2)</f>
        <v>6.05</v>
      </c>
      <c r="DC98">
        <f>ROUND(ROUND(AT98*AG98,2),2)</f>
        <v>0</v>
      </c>
      <c r="DD98" t="s">
        <v>3</v>
      </c>
      <c r="DE98" t="s">
        <v>3</v>
      </c>
      <c r="DF98">
        <f t="shared" si="41"/>
        <v>0.61</v>
      </c>
      <c r="DG98">
        <f t="shared" si="42"/>
        <v>0</v>
      </c>
      <c r="DH98">
        <f t="shared" si="43"/>
        <v>0</v>
      </c>
      <c r="DI98">
        <f t="shared" si="44"/>
        <v>0</v>
      </c>
      <c r="DJ98">
        <f>DF98</f>
        <v>0.61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ROW(Source!A51)</f>
        <v>51</v>
      </c>
      <c r="B99">
        <v>64875756</v>
      </c>
      <c r="C99">
        <v>64876042</v>
      </c>
      <c r="D99">
        <v>29361034</v>
      </c>
      <c r="E99">
        <v>1</v>
      </c>
      <c r="F99">
        <v>1</v>
      </c>
      <c r="G99">
        <v>1</v>
      </c>
      <c r="H99">
        <v>1</v>
      </c>
      <c r="I99" t="s">
        <v>328</v>
      </c>
      <c r="J99" t="s">
        <v>3</v>
      </c>
      <c r="K99" t="s">
        <v>329</v>
      </c>
      <c r="L99">
        <v>1369</v>
      </c>
      <c r="N99">
        <v>1013</v>
      </c>
      <c r="O99" t="s">
        <v>231</v>
      </c>
      <c r="P99" t="s">
        <v>231</v>
      </c>
      <c r="Q99">
        <v>1</v>
      </c>
      <c r="W99">
        <v>0</v>
      </c>
      <c r="X99">
        <v>184923391</v>
      </c>
      <c r="Y99">
        <f>(AT99*ROUND(1.2,7))</f>
        <v>38.591999999999992</v>
      </c>
      <c r="AA99">
        <v>0</v>
      </c>
      <c r="AB99">
        <v>0</v>
      </c>
      <c r="AC99">
        <v>0</v>
      </c>
      <c r="AD99">
        <v>9.4</v>
      </c>
      <c r="AE99">
        <v>0</v>
      </c>
      <c r="AF99">
        <v>0</v>
      </c>
      <c r="AG99">
        <v>0</v>
      </c>
      <c r="AH99">
        <v>9.4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32.159999999999997</v>
      </c>
      <c r="AU99" t="s">
        <v>28</v>
      </c>
      <c r="AV99">
        <v>1</v>
      </c>
      <c r="AW99">
        <v>2</v>
      </c>
      <c r="AX99">
        <v>64876066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ROUND(AT99*Source!I51*AH99*AL99,0)</f>
        <v>30</v>
      </c>
      <c r="CV99">
        <f>ROUND(Y99*Source!I51,7)</f>
        <v>3.8592</v>
      </c>
      <c r="CW99">
        <v>0</v>
      </c>
      <c r="CX99">
        <f>ROUND(Y99*Source!I51,7)</f>
        <v>3.8592</v>
      </c>
      <c r="CY99">
        <f>AD99</f>
        <v>9.4</v>
      </c>
      <c r="CZ99">
        <f>AH99</f>
        <v>9.4</v>
      </c>
      <c r="DA99">
        <f>AL99</f>
        <v>1</v>
      </c>
      <c r="DB99">
        <f>ROUND((ROUND(AT99*CZ99,2)*ROUND(1.2,7)),2)</f>
        <v>362.76</v>
      </c>
      <c r="DC99">
        <f>ROUND((ROUND(AT99*AG99,2)*ROUND(1.2,7)),2)</f>
        <v>0</v>
      </c>
      <c r="DD99" t="s">
        <v>3</v>
      </c>
      <c r="DE99" t="s">
        <v>3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 t="shared" ref="DI99:DI106" si="45">ROUND(ROUND(AH99,0)*CX99,0)</f>
        <v>35</v>
      </c>
      <c r="DJ99">
        <f>DI99</f>
        <v>35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ROW(Source!A51)</f>
        <v>51</v>
      </c>
      <c r="B100">
        <v>64875756</v>
      </c>
      <c r="C100">
        <v>64876042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35</v>
      </c>
      <c r="J100" t="s">
        <v>3</v>
      </c>
      <c r="K100" t="s">
        <v>242</v>
      </c>
      <c r="L100">
        <v>608254</v>
      </c>
      <c r="N100">
        <v>1013</v>
      </c>
      <c r="O100" t="s">
        <v>243</v>
      </c>
      <c r="P100" t="s">
        <v>243</v>
      </c>
      <c r="Q100">
        <v>1</v>
      </c>
      <c r="W100">
        <v>0</v>
      </c>
      <c r="X100">
        <v>-185737400</v>
      </c>
      <c r="Y100">
        <f>(AT100*ROUND(1.2,7))</f>
        <v>3.5999999999999997E-2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0.03</v>
      </c>
      <c r="AU100" t="s">
        <v>28</v>
      </c>
      <c r="AV100">
        <v>2</v>
      </c>
      <c r="AW100">
        <v>2</v>
      </c>
      <c r="AX100">
        <v>64876067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ROUND(Y100*Source!I51,7)</f>
        <v>3.5999999999999999E-3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ROUND((ROUND(AT100*CZ100,2)*ROUND(1.2,7)),2)</f>
        <v>0</v>
      </c>
      <c r="DC100">
        <f>ROUND((ROUND(AT100*AG100,2)*ROUND(1.2,7)),2)</f>
        <v>0</v>
      </c>
      <c r="DD100" t="s">
        <v>3</v>
      </c>
      <c r="DE100" t="s">
        <v>3</v>
      </c>
      <c r="DF100">
        <f>ROUND(ROUND(AE100,0)*CX100,0)</f>
        <v>0</v>
      </c>
      <c r="DG100">
        <f>ROUND(ROUND(AF100,0)*CX100,0)</f>
        <v>0</v>
      </c>
      <c r="DH100">
        <f>ROUND(ROUND(AG100,0)*CX100,0)</f>
        <v>0</v>
      </c>
      <c r="DI100">
        <f t="shared" si="45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ROW(Source!A51)</f>
        <v>51</v>
      </c>
      <c r="B101">
        <v>64875756</v>
      </c>
      <c r="C101">
        <v>64876042</v>
      </c>
      <c r="D101">
        <v>29172362</v>
      </c>
      <c r="E101">
        <v>1</v>
      </c>
      <c r="F101">
        <v>1</v>
      </c>
      <c r="G101">
        <v>1</v>
      </c>
      <c r="H101">
        <v>2</v>
      </c>
      <c r="I101" t="s">
        <v>301</v>
      </c>
      <c r="J101" t="s">
        <v>302</v>
      </c>
      <c r="K101" t="s">
        <v>303</v>
      </c>
      <c r="L101">
        <v>1368</v>
      </c>
      <c r="N101">
        <v>1011</v>
      </c>
      <c r="O101" t="s">
        <v>247</v>
      </c>
      <c r="P101" t="s">
        <v>247</v>
      </c>
      <c r="Q101">
        <v>1</v>
      </c>
      <c r="W101">
        <v>0</v>
      </c>
      <c r="X101">
        <v>783836208</v>
      </c>
      <c r="Y101">
        <f>(AT101*ROUND(1.2,7))</f>
        <v>3.5999999999999997E-2</v>
      </c>
      <c r="AA101">
        <v>0</v>
      </c>
      <c r="AB101">
        <v>1485.19</v>
      </c>
      <c r="AC101">
        <v>687.56</v>
      </c>
      <c r="AD101">
        <v>0</v>
      </c>
      <c r="AE101">
        <v>0</v>
      </c>
      <c r="AF101">
        <v>134.65</v>
      </c>
      <c r="AG101">
        <v>13.5</v>
      </c>
      <c r="AH101">
        <v>0</v>
      </c>
      <c r="AI101">
        <v>1</v>
      </c>
      <c r="AJ101">
        <v>11.03</v>
      </c>
      <c r="AK101">
        <v>50.93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0.03</v>
      </c>
      <c r="AU101" t="s">
        <v>28</v>
      </c>
      <c r="AV101">
        <v>0</v>
      </c>
      <c r="AW101">
        <v>2</v>
      </c>
      <c r="AX101">
        <v>64876068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ROUND(Y101*Source!I51*DO101,7)</f>
        <v>0</v>
      </c>
      <c r="CX101">
        <f>ROUND(Y101*Source!I51,7)</f>
        <v>3.5999999999999999E-3</v>
      </c>
      <c r="CY101">
        <f>AB101</f>
        <v>1485.19</v>
      </c>
      <c r="CZ101">
        <f>AF101</f>
        <v>134.65</v>
      </c>
      <c r="DA101">
        <f>AJ101</f>
        <v>11.03</v>
      </c>
      <c r="DB101">
        <f>ROUND((ROUND(AT101*CZ101,2)*ROUND(1.2,7)),2)</f>
        <v>4.8499999999999996</v>
      </c>
      <c r="DC101">
        <f>ROUND((ROUND(AT101*AG101,2)*ROUND(1.2,7)),2)</f>
        <v>0.49</v>
      </c>
      <c r="DD101" t="s">
        <v>3</v>
      </c>
      <c r="DE101" t="s">
        <v>3</v>
      </c>
      <c r="DF101">
        <f>ROUND(ROUND(AE101,0)*CX101,0)</f>
        <v>0</v>
      </c>
      <c r="DG101">
        <f>ROUND(ROUND(AF101*AJ101,0)*CX101,0)</f>
        <v>5</v>
      </c>
      <c r="DH101">
        <f>ROUND(ROUND(AG101*AK101,0)*CX101,0)</f>
        <v>2</v>
      </c>
      <c r="DI101">
        <f t="shared" si="45"/>
        <v>0</v>
      </c>
      <c r="DJ101">
        <f>DG101</f>
        <v>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ROW(Source!A51)</f>
        <v>51</v>
      </c>
      <c r="B102">
        <v>64875756</v>
      </c>
      <c r="C102">
        <v>64876042</v>
      </c>
      <c r="D102">
        <v>29174500</v>
      </c>
      <c r="E102">
        <v>1</v>
      </c>
      <c r="F102">
        <v>1</v>
      </c>
      <c r="G102">
        <v>1</v>
      </c>
      <c r="H102">
        <v>2</v>
      </c>
      <c r="I102" t="s">
        <v>330</v>
      </c>
      <c r="J102" t="s">
        <v>331</v>
      </c>
      <c r="K102" t="s">
        <v>332</v>
      </c>
      <c r="L102">
        <v>1368</v>
      </c>
      <c r="N102">
        <v>1011</v>
      </c>
      <c r="O102" t="s">
        <v>247</v>
      </c>
      <c r="P102" t="s">
        <v>247</v>
      </c>
      <c r="Q102">
        <v>1</v>
      </c>
      <c r="W102">
        <v>0</v>
      </c>
      <c r="X102">
        <v>-1867053656</v>
      </c>
      <c r="Y102">
        <f>(AT102*ROUND(1.2,7))</f>
        <v>15.36</v>
      </c>
      <c r="AA102">
        <v>0</v>
      </c>
      <c r="AB102">
        <v>8.0299999999999994</v>
      </c>
      <c r="AC102">
        <v>0</v>
      </c>
      <c r="AD102">
        <v>0</v>
      </c>
      <c r="AE102">
        <v>0</v>
      </c>
      <c r="AF102">
        <v>1.95</v>
      </c>
      <c r="AG102">
        <v>0</v>
      </c>
      <c r="AH102">
        <v>0</v>
      </c>
      <c r="AI102">
        <v>1</v>
      </c>
      <c r="AJ102">
        <v>4.12</v>
      </c>
      <c r="AK102">
        <v>50.93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12.8</v>
      </c>
      <c r="AU102" t="s">
        <v>28</v>
      </c>
      <c r="AV102">
        <v>0</v>
      </c>
      <c r="AW102">
        <v>2</v>
      </c>
      <c r="AX102">
        <v>64876069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ROUND(Y102*Source!I51*DO102,7)</f>
        <v>0</v>
      </c>
      <c r="CX102">
        <f>ROUND(Y102*Source!I51,7)</f>
        <v>1.536</v>
      </c>
      <c r="CY102">
        <f>AB102</f>
        <v>8.0299999999999994</v>
      </c>
      <c r="CZ102">
        <f>AF102</f>
        <v>1.95</v>
      </c>
      <c r="DA102">
        <f>AJ102</f>
        <v>4.12</v>
      </c>
      <c r="DB102">
        <f>ROUND((ROUND(AT102*CZ102,2)*ROUND(1.2,7)),2)</f>
        <v>29.95</v>
      </c>
      <c r="DC102">
        <f>ROUND((ROUND(AT102*AG102,2)*ROUND(1.2,7)),2)</f>
        <v>0</v>
      </c>
      <c r="DD102" t="s">
        <v>3</v>
      </c>
      <c r="DE102" t="s">
        <v>3</v>
      </c>
      <c r="DF102">
        <f>ROUND(ROUND(AE102,0)*CX102,0)</f>
        <v>0</v>
      </c>
      <c r="DG102">
        <f>ROUND(ROUND(AF102*AJ102,0)*CX102,0)</f>
        <v>12</v>
      </c>
      <c r="DH102">
        <f>ROUND(ROUND(AG102*AK102,0)*CX102,0)</f>
        <v>0</v>
      </c>
      <c r="DI102">
        <f t="shared" si="45"/>
        <v>0</v>
      </c>
      <c r="DJ102">
        <f>DG102</f>
        <v>12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ROW(Source!A51)</f>
        <v>51</v>
      </c>
      <c r="B103">
        <v>64875756</v>
      </c>
      <c r="C103">
        <v>64876042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288</v>
      </c>
      <c r="J103" t="s">
        <v>289</v>
      </c>
      <c r="K103" t="s">
        <v>290</v>
      </c>
      <c r="L103">
        <v>1368</v>
      </c>
      <c r="N103">
        <v>1011</v>
      </c>
      <c r="O103" t="s">
        <v>247</v>
      </c>
      <c r="P103" t="s">
        <v>247</v>
      </c>
      <c r="Q103">
        <v>1</v>
      </c>
      <c r="W103">
        <v>0</v>
      </c>
      <c r="X103">
        <v>1230759911</v>
      </c>
      <c r="Y103">
        <f>(AT103*ROUND(1.2,7))</f>
        <v>3.5999999999999997E-2</v>
      </c>
      <c r="AA103">
        <v>0</v>
      </c>
      <c r="AB103">
        <v>2113</v>
      </c>
      <c r="AC103">
        <v>590.79</v>
      </c>
      <c r="AD103">
        <v>0</v>
      </c>
      <c r="AE103">
        <v>0</v>
      </c>
      <c r="AF103">
        <v>87.17</v>
      </c>
      <c r="AG103">
        <v>11.6</v>
      </c>
      <c r="AH103">
        <v>0</v>
      </c>
      <c r="AI103">
        <v>1</v>
      </c>
      <c r="AJ103">
        <v>24.24</v>
      </c>
      <c r="AK103">
        <v>50.93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0.03</v>
      </c>
      <c r="AU103" t="s">
        <v>28</v>
      </c>
      <c r="AV103">
        <v>0</v>
      </c>
      <c r="AW103">
        <v>2</v>
      </c>
      <c r="AX103">
        <v>64876070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ROUND(Y103*Source!I51*DO103,7)</f>
        <v>0</v>
      </c>
      <c r="CX103">
        <f>ROUND(Y103*Source!I51,7)</f>
        <v>3.5999999999999999E-3</v>
      </c>
      <c r="CY103">
        <f>AB103</f>
        <v>2113</v>
      </c>
      <c r="CZ103">
        <f>AF103</f>
        <v>87.17</v>
      </c>
      <c r="DA103">
        <f>AJ103</f>
        <v>24.24</v>
      </c>
      <c r="DB103">
        <f>ROUND((ROUND(AT103*CZ103,2)*ROUND(1.2,7)),2)</f>
        <v>3.14</v>
      </c>
      <c r="DC103">
        <f>ROUND((ROUND(AT103*AG103,2)*ROUND(1.2,7)),2)</f>
        <v>0.42</v>
      </c>
      <c r="DD103" t="s">
        <v>3</v>
      </c>
      <c r="DE103" t="s">
        <v>3</v>
      </c>
      <c r="DF103">
        <f>ROUND(ROUND(AE103,0)*CX103,0)</f>
        <v>0</v>
      </c>
      <c r="DG103">
        <f>ROUND(ROUND(AF103*AJ103,0)*CX103,0)</f>
        <v>8</v>
      </c>
      <c r="DH103">
        <f>ROUND(ROUND(AG103*AK103,0)*CX103,0)</f>
        <v>2</v>
      </c>
      <c r="DI103">
        <f t="shared" si="45"/>
        <v>0</v>
      </c>
      <c r="DJ103">
        <f>DG103</f>
        <v>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ROW(Source!A51)</f>
        <v>51</v>
      </c>
      <c r="B104">
        <v>64875756</v>
      </c>
      <c r="C104">
        <v>64876042</v>
      </c>
      <c r="D104">
        <v>29114470</v>
      </c>
      <c r="E104">
        <v>1</v>
      </c>
      <c r="F104">
        <v>1</v>
      </c>
      <c r="G104">
        <v>1</v>
      </c>
      <c r="H104">
        <v>3</v>
      </c>
      <c r="I104" t="s">
        <v>333</v>
      </c>
      <c r="J104" t="s">
        <v>334</v>
      </c>
      <c r="K104" t="s">
        <v>335</v>
      </c>
      <c r="L104">
        <v>1355</v>
      </c>
      <c r="N104">
        <v>1010</v>
      </c>
      <c r="O104" t="s">
        <v>264</v>
      </c>
      <c r="P104" t="s">
        <v>264</v>
      </c>
      <c r="Q104">
        <v>100</v>
      </c>
      <c r="W104">
        <v>0</v>
      </c>
      <c r="X104">
        <v>1627582661</v>
      </c>
      <c r="Y104">
        <f>AT104</f>
        <v>2.04</v>
      </c>
      <c r="AA104">
        <v>78.48</v>
      </c>
      <c r="AB104">
        <v>0</v>
      </c>
      <c r="AC104">
        <v>0</v>
      </c>
      <c r="AD104">
        <v>0</v>
      </c>
      <c r="AE104">
        <v>86.24</v>
      </c>
      <c r="AF104">
        <v>0</v>
      </c>
      <c r="AG104">
        <v>0</v>
      </c>
      <c r="AH104">
        <v>0</v>
      </c>
      <c r="AI104">
        <v>0.91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2.04</v>
      </c>
      <c r="AU104" t="s">
        <v>3</v>
      </c>
      <c r="AV104">
        <v>0</v>
      </c>
      <c r="AW104">
        <v>2</v>
      </c>
      <c r="AX104">
        <v>64876071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ROUND(Y104*Source!I51,7)</f>
        <v>0.20399999999999999</v>
      </c>
      <c r="CY104">
        <f>AA104</f>
        <v>78.48</v>
      </c>
      <c r="CZ104">
        <f>AE104</f>
        <v>86.24</v>
      </c>
      <c r="DA104">
        <f>AI104</f>
        <v>0.91</v>
      </c>
      <c r="DB104">
        <f>ROUND(ROUND(AT104*CZ104,2),2)</f>
        <v>175.93</v>
      </c>
      <c r="DC104">
        <f>ROUND(ROUND(AT104*AG104,2),2)</f>
        <v>0</v>
      </c>
      <c r="DD104" t="s">
        <v>3</v>
      </c>
      <c r="DE104" t="s">
        <v>3</v>
      </c>
      <c r="DF104">
        <f>ROUND(ROUND(AE104*AI104,0)*CX104,0)</f>
        <v>16</v>
      </c>
      <c r="DG104">
        <f>ROUND(ROUND(AF104,0)*CX104,0)</f>
        <v>0</v>
      </c>
      <c r="DH104">
        <f>ROUND(ROUND(AG104,0)*CX104,0)</f>
        <v>0</v>
      </c>
      <c r="DI104">
        <f t="shared" si="45"/>
        <v>0</v>
      </c>
      <c r="DJ104">
        <f>DF104</f>
        <v>16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ROW(Source!A51)</f>
        <v>51</v>
      </c>
      <c r="B105">
        <v>64875756</v>
      </c>
      <c r="C105">
        <v>64876042</v>
      </c>
      <c r="D105">
        <v>29114732</v>
      </c>
      <c r="E105">
        <v>1</v>
      </c>
      <c r="F105">
        <v>1</v>
      </c>
      <c r="G105">
        <v>1</v>
      </c>
      <c r="H105">
        <v>3</v>
      </c>
      <c r="I105" t="s">
        <v>336</v>
      </c>
      <c r="J105" t="s">
        <v>337</v>
      </c>
      <c r="K105" t="s">
        <v>338</v>
      </c>
      <c r="L105">
        <v>1355</v>
      </c>
      <c r="N105">
        <v>1010</v>
      </c>
      <c r="O105" t="s">
        <v>264</v>
      </c>
      <c r="P105" t="s">
        <v>264</v>
      </c>
      <c r="Q105">
        <v>100</v>
      </c>
      <c r="W105">
        <v>0</v>
      </c>
      <c r="X105">
        <v>1454712393</v>
      </c>
      <c r="Y105">
        <f>AT105</f>
        <v>2.04</v>
      </c>
      <c r="AA105">
        <v>48.92</v>
      </c>
      <c r="AB105">
        <v>0</v>
      </c>
      <c r="AC105">
        <v>0</v>
      </c>
      <c r="AD105">
        <v>0</v>
      </c>
      <c r="AE105">
        <v>2</v>
      </c>
      <c r="AF105">
        <v>0</v>
      </c>
      <c r="AG105">
        <v>0</v>
      </c>
      <c r="AH105">
        <v>0</v>
      </c>
      <c r="AI105">
        <v>24.46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2.04</v>
      </c>
      <c r="AU105" t="s">
        <v>3</v>
      </c>
      <c r="AV105">
        <v>0</v>
      </c>
      <c r="AW105">
        <v>2</v>
      </c>
      <c r="AX105">
        <v>64876072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ROUND(Y105*Source!I51,7)</f>
        <v>0.20399999999999999</v>
      </c>
      <c r="CY105">
        <f>AA105</f>
        <v>48.92</v>
      </c>
      <c r="CZ105">
        <f>AE105</f>
        <v>2</v>
      </c>
      <c r="DA105">
        <f>AI105</f>
        <v>24.46</v>
      </c>
      <c r="DB105">
        <f>ROUND(ROUND(AT105*CZ105,2),2)</f>
        <v>4.08</v>
      </c>
      <c r="DC105">
        <f>ROUND(ROUND(AT105*AG105,2),2)</f>
        <v>0</v>
      </c>
      <c r="DD105" t="s">
        <v>3</v>
      </c>
      <c r="DE105" t="s">
        <v>3</v>
      </c>
      <c r="DF105">
        <f>ROUND(ROUND(AE105*AI105,0)*CX105,0)</f>
        <v>10</v>
      </c>
      <c r="DG105">
        <f>ROUND(ROUND(AF105,0)*CX105,0)</f>
        <v>0</v>
      </c>
      <c r="DH105">
        <f>ROUND(ROUND(AG105,0)*CX105,0)</f>
        <v>0</v>
      </c>
      <c r="DI105">
        <f t="shared" si="45"/>
        <v>0</v>
      </c>
      <c r="DJ105">
        <f>DF105</f>
        <v>10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ROW(Source!A51)</f>
        <v>51</v>
      </c>
      <c r="B106">
        <v>64875756</v>
      </c>
      <c r="C106">
        <v>64876042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236</v>
      </c>
      <c r="J106" t="s">
        <v>237</v>
      </c>
      <c r="K106" t="s">
        <v>238</v>
      </c>
      <c r="L106">
        <v>1374</v>
      </c>
      <c r="N106">
        <v>1013</v>
      </c>
      <c r="O106" t="s">
        <v>239</v>
      </c>
      <c r="P106" t="s">
        <v>239</v>
      </c>
      <c r="Q106">
        <v>1</v>
      </c>
      <c r="W106">
        <v>0</v>
      </c>
      <c r="X106">
        <v>-915781824</v>
      </c>
      <c r="Y106">
        <f>AT106</f>
        <v>6.05</v>
      </c>
      <c r="AA106">
        <v>9.66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9.66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6.05</v>
      </c>
      <c r="AU106" t="s">
        <v>3</v>
      </c>
      <c r="AV106">
        <v>0</v>
      </c>
      <c r="AW106">
        <v>2</v>
      </c>
      <c r="AX106">
        <v>64876073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ROUND(Y106*Source!I51,7)</f>
        <v>0.60499999999999998</v>
      </c>
      <c r="CY106">
        <f>AA106</f>
        <v>9.66</v>
      </c>
      <c r="CZ106">
        <f>AE106</f>
        <v>1</v>
      </c>
      <c r="DA106">
        <f>AI106</f>
        <v>9.66</v>
      </c>
      <c r="DB106">
        <f>ROUND(ROUND(AT106*CZ106,2),2)</f>
        <v>6.05</v>
      </c>
      <c r="DC106">
        <f>ROUND(ROUND(AT106*AG106,2),2)</f>
        <v>0</v>
      </c>
      <c r="DD106" t="s">
        <v>3</v>
      </c>
      <c r="DE106" t="s">
        <v>3</v>
      </c>
      <c r="DF106">
        <f>ROUND(ROUND(AE106*AI106,0)*CX106,0)</f>
        <v>6</v>
      </c>
      <c r="DG106">
        <f>ROUND(ROUND(AF106,0)*CX106,0)</f>
        <v>0</v>
      </c>
      <c r="DH106">
        <f>ROUND(ROUND(AG106,0)*CX106,0)</f>
        <v>0</v>
      </c>
      <c r="DI106">
        <f t="shared" si="45"/>
        <v>0</v>
      </c>
      <c r="DJ106">
        <f>DF106</f>
        <v>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64875887</v>
      </c>
      <c r="C1">
        <v>64875879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229</v>
      </c>
      <c r="J1" t="s">
        <v>3</v>
      </c>
      <c r="K1" t="s">
        <v>230</v>
      </c>
      <c r="L1">
        <v>1369</v>
      </c>
      <c r="N1">
        <v>1013</v>
      </c>
      <c r="O1" t="s">
        <v>231</v>
      </c>
      <c r="P1" t="s">
        <v>231</v>
      </c>
      <c r="Q1">
        <v>1</v>
      </c>
      <c r="X1">
        <v>0.52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28</v>
      </c>
      <c r="AG1">
        <v>0.624</v>
      </c>
      <c r="AH1">
        <v>2</v>
      </c>
      <c r="AI1">
        <v>64875881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64875888</v>
      </c>
      <c r="C2">
        <v>64875879</v>
      </c>
      <c r="D2">
        <v>29114248</v>
      </c>
      <c r="E2">
        <v>1</v>
      </c>
      <c r="F2">
        <v>1</v>
      </c>
      <c r="G2">
        <v>1</v>
      </c>
      <c r="H2">
        <v>3</v>
      </c>
      <c r="I2" t="s">
        <v>232</v>
      </c>
      <c r="J2" t="s">
        <v>233</v>
      </c>
      <c r="K2" t="s">
        <v>234</v>
      </c>
      <c r="L2">
        <v>1346</v>
      </c>
      <c r="N2">
        <v>1009</v>
      </c>
      <c r="O2" t="s">
        <v>235</v>
      </c>
      <c r="P2" t="s">
        <v>235</v>
      </c>
      <c r="Q2">
        <v>1</v>
      </c>
      <c r="X2">
        <v>3.5000000000000003E-2</v>
      </c>
      <c r="Y2">
        <v>22.55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3.5000000000000003E-2</v>
      </c>
      <c r="AH2">
        <v>2</v>
      </c>
      <c r="AI2">
        <v>64875882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64875889</v>
      </c>
      <c r="C3">
        <v>64875879</v>
      </c>
      <c r="D3">
        <v>29171808</v>
      </c>
      <c r="E3">
        <v>1</v>
      </c>
      <c r="F3">
        <v>1</v>
      </c>
      <c r="G3">
        <v>1</v>
      </c>
      <c r="H3">
        <v>3</v>
      </c>
      <c r="I3" t="s">
        <v>236</v>
      </c>
      <c r="J3" t="s">
        <v>237</v>
      </c>
      <c r="K3" t="s">
        <v>238</v>
      </c>
      <c r="L3">
        <v>1374</v>
      </c>
      <c r="N3">
        <v>1013</v>
      </c>
      <c r="O3" t="s">
        <v>239</v>
      </c>
      <c r="P3" t="s">
        <v>239</v>
      </c>
      <c r="Q3">
        <v>1</v>
      </c>
      <c r="X3">
        <v>0.1</v>
      </c>
      <c r="Y3">
        <v>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0.1</v>
      </c>
      <c r="AH3">
        <v>2</v>
      </c>
      <c r="AI3">
        <v>64875883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64875887</v>
      </c>
      <c r="C4">
        <v>64875879</v>
      </c>
      <c r="D4">
        <v>29364679</v>
      </c>
      <c r="E4">
        <v>1</v>
      </c>
      <c r="F4">
        <v>1</v>
      </c>
      <c r="G4">
        <v>1</v>
      </c>
      <c r="H4">
        <v>1</v>
      </c>
      <c r="I4" t="s">
        <v>229</v>
      </c>
      <c r="J4" t="s">
        <v>3</v>
      </c>
      <c r="K4" t="s">
        <v>230</v>
      </c>
      <c r="L4">
        <v>1369</v>
      </c>
      <c r="N4">
        <v>1013</v>
      </c>
      <c r="O4" t="s">
        <v>231</v>
      </c>
      <c r="P4" t="s">
        <v>231</v>
      </c>
      <c r="Q4">
        <v>1</v>
      </c>
      <c r="X4">
        <v>0.52</v>
      </c>
      <c r="Y4">
        <v>0</v>
      </c>
      <c r="Z4">
        <v>0</v>
      </c>
      <c r="AA4">
        <v>0</v>
      </c>
      <c r="AB4">
        <v>9.92</v>
      </c>
      <c r="AC4">
        <v>0</v>
      </c>
      <c r="AD4">
        <v>1</v>
      </c>
      <c r="AE4">
        <v>1</v>
      </c>
      <c r="AF4" t="s">
        <v>28</v>
      </c>
      <c r="AG4">
        <v>0.624</v>
      </c>
      <c r="AH4">
        <v>2</v>
      </c>
      <c r="AI4">
        <v>64875881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64875888</v>
      </c>
      <c r="C5">
        <v>64875879</v>
      </c>
      <c r="D5">
        <v>29114248</v>
      </c>
      <c r="E5">
        <v>1</v>
      </c>
      <c r="F5">
        <v>1</v>
      </c>
      <c r="G5">
        <v>1</v>
      </c>
      <c r="H5">
        <v>3</v>
      </c>
      <c r="I5" t="s">
        <v>232</v>
      </c>
      <c r="J5" t="s">
        <v>233</v>
      </c>
      <c r="K5" t="s">
        <v>234</v>
      </c>
      <c r="L5">
        <v>1346</v>
      </c>
      <c r="N5">
        <v>1009</v>
      </c>
      <c r="O5" t="s">
        <v>235</v>
      </c>
      <c r="P5" t="s">
        <v>235</v>
      </c>
      <c r="Q5">
        <v>1</v>
      </c>
      <c r="X5">
        <v>3.5000000000000003E-2</v>
      </c>
      <c r="Y5">
        <v>22.55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3.5000000000000003E-2</v>
      </c>
      <c r="AH5">
        <v>2</v>
      </c>
      <c r="AI5">
        <v>64875882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64875889</v>
      </c>
      <c r="C6">
        <v>64875879</v>
      </c>
      <c r="D6">
        <v>29171808</v>
      </c>
      <c r="E6">
        <v>1</v>
      </c>
      <c r="F6">
        <v>1</v>
      </c>
      <c r="G6">
        <v>1</v>
      </c>
      <c r="H6">
        <v>3</v>
      </c>
      <c r="I6" t="s">
        <v>236</v>
      </c>
      <c r="J6" t="s">
        <v>237</v>
      </c>
      <c r="K6" t="s">
        <v>238</v>
      </c>
      <c r="L6">
        <v>1374</v>
      </c>
      <c r="N6">
        <v>1013</v>
      </c>
      <c r="O6" t="s">
        <v>239</v>
      </c>
      <c r="P6" t="s">
        <v>239</v>
      </c>
      <c r="Q6">
        <v>1</v>
      </c>
      <c r="X6">
        <v>0.1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</v>
      </c>
      <c r="AH6">
        <v>2</v>
      </c>
      <c r="AI6">
        <v>64875883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64875937</v>
      </c>
      <c r="C7">
        <v>64875891</v>
      </c>
      <c r="D7">
        <v>29372988</v>
      </c>
      <c r="E7">
        <v>1</v>
      </c>
      <c r="F7">
        <v>1</v>
      </c>
      <c r="G7">
        <v>1</v>
      </c>
      <c r="H7">
        <v>1</v>
      </c>
      <c r="I7" t="s">
        <v>240</v>
      </c>
      <c r="J7" t="s">
        <v>3</v>
      </c>
      <c r="K7" t="s">
        <v>241</v>
      </c>
      <c r="L7">
        <v>1369</v>
      </c>
      <c r="N7">
        <v>1013</v>
      </c>
      <c r="O7" t="s">
        <v>231</v>
      </c>
      <c r="P7" t="s">
        <v>231</v>
      </c>
      <c r="Q7">
        <v>1</v>
      </c>
      <c r="X7">
        <v>10.1</v>
      </c>
      <c r="Y7">
        <v>0</v>
      </c>
      <c r="Z7">
        <v>0</v>
      </c>
      <c r="AA7">
        <v>0</v>
      </c>
      <c r="AB7">
        <v>11.09</v>
      </c>
      <c r="AC7">
        <v>0</v>
      </c>
      <c r="AD7">
        <v>1</v>
      </c>
      <c r="AE7">
        <v>1</v>
      </c>
      <c r="AF7" t="s">
        <v>3</v>
      </c>
      <c r="AG7">
        <v>10.1</v>
      </c>
      <c r="AH7">
        <v>2</v>
      </c>
      <c r="AI7">
        <v>64875905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64875938</v>
      </c>
      <c r="C8">
        <v>64875891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35</v>
      </c>
      <c r="J8" t="s">
        <v>3</v>
      </c>
      <c r="K8" t="s">
        <v>242</v>
      </c>
      <c r="L8">
        <v>608254</v>
      </c>
      <c r="N8">
        <v>1013</v>
      </c>
      <c r="O8" t="s">
        <v>243</v>
      </c>
      <c r="P8" t="s">
        <v>243</v>
      </c>
      <c r="Q8">
        <v>1</v>
      </c>
      <c r="X8">
        <v>0.44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0.44</v>
      </c>
      <c r="AH8">
        <v>2</v>
      </c>
      <c r="AI8">
        <v>64875906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64875939</v>
      </c>
      <c r="C9">
        <v>64875891</v>
      </c>
      <c r="D9">
        <v>29172479</v>
      </c>
      <c r="E9">
        <v>1</v>
      </c>
      <c r="F9">
        <v>1</v>
      </c>
      <c r="G9">
        <v>1</v>
      </c>
      <c r="H9">
        <v>2</v>
      </c>
      <c r="I9" t="s">
        <v>244</v>
      </c>
      <c r="J9" t="s">
        <v>245</v>
      </c>
      <c r="K9" t="s">
        <v>246</v>
      </c>
      <c r="L9">
        <v>1368</v>
      </c>
      <c r="N9">
        <v>1011</v>
      </c>
      <c r="O9" t="s">
        <v>247</v>
      </c>
      <c r="P9" t="s">
        <v>247</v>
      </c>
      <c r="Q9">
        <v>1</v>
      </c>
      <c r="X9">
        <v>0.44</v>
      </c>
      <c r="Y9">
        <v>0</v>
      </c>
      <c r="Z9">
        <v>99.89</v>
      </c>
      <c r="AA9">
        <v>10.06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0.44</v>
      </c>
      <c r="AH9">
        <v>2</v>
      </c>
      <c r="AI9">
        <v>64875907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64875940</v>
      </c>
      <c r="C10">
        <v>64875891</v>
      </c>
      <c r="D10">
        <v>29110546</v>
      </c>
      <c r="E10">
        <v>1</v>
      </c>
      <c r="F10">
        <v>1</v>
      </c>
      <c r="G10">
        <v>1</v>
      </c>
      <c r="H10">
        <v>3</v>
      </c>
      <c r="I10" t="s">
        <v>248</v>
      </c>
      <c r="J10" t="s">
        <v>249</v>
      </c>
      <c r="K10" t="s">
        <v>250</v>
      </c>
      <c r="L10">
        <v>1346</v>
      </c>
      <c r="N10">
        <v>1009</v>
      </c>
      <c r="O10" t="s">
        <v>235</v>
      </c>
      <c r="P10" t="s">
        <v>235</v>
      </c>
      <c r="Q10">
        <v>1</v>
      </c>
      <c r="X10">
        <v>0.03</v>
      </c>
      <c r="Y10">
        <v>35.630000000000003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0.03</v>
      </c>
      <c r="AH10">
        <v>2</v>
      </c>
      <c r="AI10">
        <v>64875908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64875941</v>
      </c>
      <c r="C11">
        <v>64875891</v>
      </c>
      <c r="D11">
        <v>29110439</v>
      </c>
      <c r="E11">
        <v>1</v>
      </c>
      <c r="F11">
        <v>1</v>
      </c>
      <c r="G11">
        <v>1</v>
      </c>
      <c r="H11">
        <v>3</v>
      </c>
      <c r="I11" t="s">
        <v>251</v>
      </c>
      <c r="J11" t="s">
        <v>252</v>
      </c>
      <c r="K11" t="s">
        <v>253</v>
      </c>
      <c r="L11">
        <v>1348</v>
      </c>
      <c r="N11">
        <v>1009</v>
      </c>
      <c r="O11" t="s">
        <v>254</v>
      </c>
      <c r="P11" t="s">
        <v>254</v>
      </c>
      <c r="Q11">
        <v>1000</v>
      </c>
      <c r="X11">
        <v>2.0000000000000002E-5</v>
      </c>
      <c r="Y11">
        <v>15481.01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2.0000000000000002E-5</v>
      </c>
      <c r="AH11">
        <v>2</v>
      </c>
      <c r="AI11">
        <v>64875909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64875942</v>
      </c>
      <c r="C12">
        <v>64875891</v>
      </c>
      <c r="D12">
        <v>29107468</v>
      </c>
      <c r="E12">
        <v>1</v>
      </c>
      <c r="F12">
        <v>1</v>
      </c>
      <c r="G12">
        <v>1</v>
      </c>
      <c r="H12">
        <v>3</v>
      </c>
      <c r="I12" t="s">
        <v>255</v>
      </c>
      <c r="J12" t="s">
        <v>256</v>
      </c>
      <c r="K12" t="s">
        <v>257</v>
      </c>
      <c r="L12">
        <v>1346</v>
      </c>
      <c r="N12">
        <v>1009</v>
      </c>
      <c r="O12" t="s">
        <v>235</v>
      </c>
      <c r="P12" t="s">
        <v>235</v>
      </c>
      <c r="Q12">
        <v>1</v>
      </c>
      <c r="X12">
        <v>0.01</v>
      </c>
      <c r="Y12">
        <v>12.62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0.01</v>
      </c>
      <c r="AH12">
        <v>2</v>
      </c>
      <c r="AI12">
        <v>64875910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64875943</v>
      </c>
      <c r="C13">
        <v>64875891</v>
      </c>
      <c r="D13">
        <v>29114246</v>
      </c>
      <c r="E13">
        <v>1</v>
      </c>
      <c r="F13">
        <v>1</v>
      </c>
      <c r="G13">
        <v>1</v>
      </c>
      <c r="H13">
        <v>3</v>
      </c>
      <c r="I13" t="s">
        <v>258</v>
      </c>
      <c r="J13" t="s">
        <v>259</v>
      </c>
      <c r="K13" t="s">
        <v>260</v>
      </c>
      <c r="L13">
        <v>1346</v>
      </c>
      <c r="N13">
        <v>1009</v>
      </c>
      <c r="O13" t="s">
        <v>235</v>
      </c>
      <c r="P13" t="s">
        <v>235</v>
      </c>
      <c r="Q13">
        <v>1</v>
      </c>
      <c r="X13">
        <v>0.3</v>
      </c>
      <c r="Y13">
        <v>9.0399999999999991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0.3</v>
      </c>
      <c r="AH13">
        <v>2</v>
      </c>
      <c r="AI13">
        <v>64875911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64875944</v>
      </c>
      <c r="C14">
        <v>64875891</v>
      </c>
      <c r="D14">
        <v>29114480</v>
      </c>
      <c r="E14">
        <v>1</v>
      </c>
      <c r="F14">
        <v>1</v>
      </c>
      <c r="G14">
        <v>1</v>
      </c>
      <c r="H14">
        <v>3</v>
      </c>
      <c r="I14" t="s">
        <v>261</v>
      </c>
      <c r="J14" t="s">
        <v>262</v>
      </c>
      <c r="K14" t="s">
        <v>263</v>
      </c>
      <c r="L14">
        <v>1355</v>
      </c>
      <c r="N14">
        <v>1010</v>
      </c>
      <c r="O14" t="s">
        <v>264</v>
      </c>
      <c r="P14" t="s">
        <v>264</v>
      </c>
      <c r="Q14">
        <v>100</v>
      </c>
      <c r="X14">
        <v>0.1</v>
      </c>
      <c r="Y14">
        <v>83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64875912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64875945</v>
      </c>
      <c r="C15">
        <v>64875891</v>
      </c>
      <c r="D15">
        <v>29110831</v>
      </c>
      <c r="E15">
        <v>1</v>
      </c>
      <c r="F15">
        <v>1</v>
      </c>
      <c r="G15">
        <v>1</v>
      </c>
      <c r="H15">
        <v>3</v>
      </c>
      <c r="I15" t="s">
        <v>265</v>
      </c>
      <c r="J15" t="s">
        <v>266</v>
      </c>
      <c r="K15" t="s">
        <v>267</v>
      </c>
      <c r="L15">
        <v>1346</v>
      </c>
      <c r="N15">
        <v>1009</v>
      </c>
      <c r="O15" t="s">
        <v>235</v>
      </c>
      <c r="P15" t="s">
        <v>235</v>
      </c>
      <c r="Q15">
        <v>1</v>
      </c>
      <c r="X15">
        <v>0.02</v>
      </c>
      <c r="Y15">
        <v>91.29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0.02</v>
      </c>
      <c r="AH15">
        <v>2</v>
      </c>
      <c r="AI15">
        <v>64875913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64875946</v>
      </c>
      <c r="C16">
        <v>64875891</v>
      </c>
      <c r="D16">
        <v>29121587</v>
      </c>
      <c r="E16">
        <v>1</v>
      </c>
      <c r="F16">
        <v>1</v>
      </c>
      <c r="G16">
        <v>1</v>
      </c>
      <c r="H16">
        <v>3</v>
      </c>
      <c r="I16" t="s">
        <v>268</v>
      </c>
      <c r="J16" t="s">
        <v>269</v>
      </c>
      <c r="K16" t="s">
        <v>270</v>
      </c>
      <c r="L16">
        <v>1346</v>
      </c>
      <c r="N16">
        <v>1009</v>
      </c>
      <c r="O16" t="s">
        <v>235</v>
      </c>
      <c r="P16" t="s">
        <v>235</v>
      </c>
      <c r="Q16">
        <v>1</v>
      </c>
      <c r="X16">
        <v>0.02</v>
      </c>
      <c r="Y16">
        <v>15.36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0.02</v>
      </c>
      <c r="AH16">
        <v>2</v>
      </c>
      <c r="AI16">
        <v>64875914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64875947</v>
      </c>
      <c r="C17">
        <v>64875891</v>
      </c>
      <c r="D17">
        <v>29149204</v>
      </c>
      <c r="E17">
        <v>1</v>
      </c>
      <c r="F17">
        <v>1</v>
      </c>
      <c r="G17">
        <v>1</v>
      </c>
      <c r="H17">
        <v>3</v>
      </c>
      <c r="I17" t="s">
        <v>271</v>
      </c>
      <c r="J17" t="s">
        <v>272</v>
      </c>
      <c r="K17" t="s">
        <v>273</v>
      </c>
      <c r="L17">
        <v>1348</v>
      </c>
      <c r="N17">
        <v>1009</v>
      </c>
      <c r="O17" t="s">
        <v>254</v>
      </c>
      <c r="P17" t="s">
        <v>254</v>
      </c>
      <c r="Q17">
        <v>1000</v>
      </c>
      <c r="X17">
        <v>2.9999999999999997E-4</v>
      </c>
      <c r="Y17">
        <v>729.98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2.9999999999999997E-4</v>
      </c>
      <c r="AH17">
        <v>2</v>
      </c>
      <c r="AI17">
        <v>64875915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64875948</v>
      </c>
      <c r="C18">
        <v>64875891</v>
      </c>
      <c r="D18">
        <v>29157436</v>
      </c>
      <c r="E18">
        <v>1</v>
      </c>
      <c r="F18">
        <v>1</v>
      </c>
      <c r="G18">
        <v>1</v>
      </c>
      <c r="H18">
        <v>3</v>
      </c>
      <c r="I18" t="s">
        <v>274</v>
      </c>
      <c r="J18" t="s">
        <v>275</v>
      </c>
      <c r="K18" t="s">
        <v>276</v>
      </c>
      <c r="L18">
        <v>1348</v>
      </c>
      <c r="N18">
        <v>1009</v>
      </c>
      <c r="O18" t="s">
        <v>254</v>
      </c>
      <c r="P18" t="s">
        <v>254</v>
      </c>
      <c r="Q18">
        <v>1000</v>
      </c>
      <c r="X18">
        <v>1E-4</v>
      </c>
      <c r="Y18">
        <v>37517.01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1E-4</v>
      </c>
      <c r="AH18">
        <v>2</v>
      </c>
      <c r="AI18">
        <v>64875916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64875949</v>
      </c>
      <c r="C19">
        <v>64875891</v>
      </c>
      <c r="D19">
        <v>29158010</v>
      </c>
      <c r="E19">
        <v>1</v>
      </c>
      <c r="F19">
        <v>1</v>
      </c>
      <c r="G19">
        <v>1</v>
      </c>
      <c r="H19">
        <v>3</v>
      </c>
      <c r="I19" t="s">
        <v>277</v>
      </c>
      <c r="J19" t="s">
        <v>278</v>
      </c>
      <c r="K19" t="s">
        <v>279</v>
      </c>
      <c r="L19">
        <v>1346</v>
      </c>
      <c r="N19">
        <v>1009</v>
      </c>
      <c r="O19" t="s">
        <v>235</v>
      </c>
      <c r="P19" t="s">
        <v>235</v>
      </c>
      <c r="Q19">
        <v>1</v>
      </c>
      <c r="X19">
        <v>0.06</v>
      </c>
      <c r="Y19">
        <v>65.930000000000007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0.06</v>
      </c>
      <c r="AH19">
        <v>2</v>
      </c>
      <c r="AI19">
        <v>64875917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64875950</v>
      </c>
      <c r="C20">
        <v>64875891</v>
      </c>
      <c r="D20">
        <v>29159023</v>
      </c>
      <c r="E20">
        <v>1</v>
      </c>
      <c r="F20">
        <v>1</v>
      </c>
      <c r="G20">
        <v>1</v>
      </c>
      <c r="H20">
        <v>3</v>
      </c>
      <c r="I20" t="s">
        <v>280</v>
      </c>
      <c r="J20" t="s">
        <v>281</v>
      </c>
      <c r="K20" t="s">
        <v>282</v>
      </c>
      <c r="L20">
        <v>1346</v>
      </c>
      <c r="N20">
        <v>1009</v>
      </c>
      <c r="O20" t="s">
        <v>235</v>
      </c>
      <c r="P20" t="s">
        <v>235</v>
      </c>
      <c r="Q20">
        <v>1</v>
      </c>
      <c r="X20">
        <v>0.08</v>
      </c>
      <c r="Y20">
        <v>38.450000000000003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0.08</v>
      </c>
      <c r="AH20">
        <v>2</v>
      </c>
      <c r="AI20">
        <v>64875918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64875951</v>
      </c>
      <c r="C21">
        <v>64875891</v>
      </c>
      <c r="D21">
        <v>29164287</v>
      </c>
      <c r="E21">
        <v>1</v>
      </c>
      <c r="F21">
        <v>1</v>
      </c>
      <c r="G21">
        <v>1</v>
      </c>
      <c r="H21">
        <v>3</v>
      </c>
      <c r="I21" t="s">
        <v>283</v>
      </c>
      <c r="J21" t="s">
        <v>284</v>
      </c>
      <c r="K21" t="s">
        <v>285</v>
      </c>
      <c r="L21">
        <v>1355</v>
      </c>
      <c r="N21">
        <v>1010</v>
      </c>
      <c r="O21" t="s">
        <v>264</v>
      </c>
      <c r="P21" t="s">
        <v>264</v>
      </c>
      <c r="Q21">
        <v>100</v>
      </c>
      <c r="X21">
        <v>0.1</v>
      </c>
      <c r="Y21">
        <v>60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</v>
      </c>
      <c r="AH21">
        <v>2</v>
      </c>
      <c r="AI21">
        <v>64875919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64875952</v>
      </c>
      <c r="C22">
        <v>64875891</v>
      </c>
      <c r="D22">
        <v>29171807</v>
      </c>
      <c r="E22">
        <v>1</v>
      </c>
      <c r="F22">
        <v>1</v>
      </c>
      <c r="G22">
        <v>1</v>
      </c>
      <c r="H22">
        <v>3</v>
      </c>
      <c r="I22" t="s">
        <v>339</v>
      </c>
      <c r="J22" t="s">
        <v>340</v>
      </c>
      <c r="K22" t="s">
        <v>341</v>
      </c>
      <c r="L22">
        <v>1348</v>
      </c>
      <c r="N22">
        <v>1009</v>
      </c>
      <c r="O22" t="s">
        <v>254</v>
      </c>
      <c r="P22" t="s">
        <v>254</v>
      </c>
      <c r="Q22">
        <v>1000</v>
      </c>
      <c r="X22">
        <v>1E-3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1E-3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64875953</v>
      </c>
      <c r="C23">
        <v>64875891</v>
      </c>
      <c r="D23">
        <v>29171808</v>
      </c>
      <c r="E23">
        <v>1</v>
      </c>
      <c r="F23">
        <v>1</v>
      </c>
      <c r="G23">
        <v>1</v>
      </c>
      <c r="H23">
        <v>3</v>
      </c>
      <c r="I23" t="s">
        <v>236</v>
      </c>
      <c r="J23" t="s">
        <v>237</v>
      </c>
      <c r="K23" t="s">
        <v>238</v>
      </c>
      <c r="L23">
        <v>1374</v>
      </c>
      <c r="N23">
        <v>1013</v>
      </c>
      <c r="O23" t="s">
        <v>239</v>
      </c>
      <c r="P23" t="s">
        <v>239</v>
      </c>
      <c r="Q23">
        <v>1</v>
      </c>
      <c r="X23">
        <v>2.2400000000000002</v>
      </c>
      <c r="Y23">
        <v>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2.2400000000000002</v>
      </c>
      <c r="AH23">
        <v>2</v>
      </c>
      <c r="AI23">
        <v>64875920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64875937</v>
      </c>
      <c r="C24">
        <v>64875891</v>
      </c>
      <c r="D24">
        <v>29372988</v>
      </c>
      <c r="E24">
        <v>1</v>
      </c>
      <c r="F24">
        <v>1</v>
      </c>
      <c r="G24">
        <v>1</v>
      </c>
      <c r="H24">
        <v>1</v>
      </c>
      <c r="I24" t="s">
        <v>240</v>
      </c>
      <c r="J24" t="s">
        <v>3</v>
      </c>
      <c r="K24" t="s">
        <v>241</v>
      </c>
      <c r="L24">
        <v>1369</v>
      </c>
      <c r="N24">
        <v>1013</v>
      </c>
      <c r="O24" t="s">
        <v>231</v>
      </c>
      <c r="P24" t="s">
        <v>231</v>
      </c>
      <c r="Q24">
        <v>1</v>
      </c>
      <c r="X24">
        <v>10.1</v>
      </c>
      <c r="Y24">
        <v>0</v>
      </c>
      <c r="Z24">
        <v>0</v>
      </c>
      <c r="AA24">
        <v>0</v>
      </c>
      <c r="AB24">
        <v>11.09</v>
      </c>
      <c r="AC24">
        <v>0</v>
      </c>
      <c r="AD24">
        <v>1</v>
      </c>
      <c r="AE24">
        <v>1</v>
      </c>
      <c r="AF24" t="s">
        <v>3</v>
      </c>
      <c r="AG24">
        <v>10.1</v>
      </c>
      <c r="AH24">
        <v>2</v>
      </c>
      <c r="AI24">
        <v>64875905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64875938</v>
      </c>
      <c r="C25">
        <v>64875891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35</v>
      </c>
      <c r="J25" t="s">
        <v>3</v>
      </c>
      <c r="K25" t="s">
        <v>242</v>
      </c>
      <c r="L25">
        <v>608254</v>
      </c>
      <c r="N25">
        <v>1013</v>
      </c>
      <c r="O25" t="s">
        <v>243</v>
      </c>
      <c r="P25" t="s">
        <v>243</v>
      </c>
      <c r="Q25">
        <v>1</v>
      </c>
      <c r="X25">
        <v>0.44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0.44</v>
      </c>
      <c r="AH25">
        <v>2</v>
      </c>
      <c r="AI25">
        <v>64875906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64875939</v>
      </c>
      <c r="C26">
        <v>64875891</v>
      </c>
      <c r="D26">
        <v>29172479</v>
      </c>
      <c r="E26">
        <v>1</v>
      </c>
      <c r="F26">
        <v>1</v>
      </c>
      <c r="G26">
        <v>1</v>
      </c>
      <c r="H26">
        <v>2</v>
      </c>
      <c r="I26" t="s">
        <v>244</v>
      </c>
      <c r="J26" t="s">
        <v>245</v>
      </c>
      <c r="K26" t="s">
        <v>246</v>
      </c>
      <c r="L26">
        <v>1368</v>
      </c>
      <c r="N26">
        <v>1011</v>
      </c>
      <c r="O26" t="s">
        <v>247</v>
      </c>
      <c r="P26" t="s">
        <v>247</v>
      </c>
      <c r="Q26">
        <v>1</v>
      </c>
      <c r="X26">
        <v>0.44</v>
      </c>
      <c r="Y26">
        <v>0</v>
      </c>
      <c r="Z26">
        <v>99.89</v>
      </c>
      <c r="AA26">
        <v>10.06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0.44</v>
      </c>
      <c r="AH26">
        <v>2</v>
      </c>
      <c r="AI26">
        <v>64875907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64875940</v>
      </c>
      <c r="C27">
        <v>64875891</v>
      </c>
      <c r="D27">
        <v>29110546</v>
      </c>
      <c r="E27">
        <v>1</v>
      </c>
      <c r="F27">
        <v>1</v>
      </c>
      <c r="G27">
        <v>1</v>
      </c>
      <c r="H27">
        <v>3</v>
      </c>
      <c r="I27" t="s">
        <v>248</v>
      </c>
      <c r="J27" t="s">
        <v>249</v>
      </c>
      <c r="K27" t="s">
        <v>250</v>
      </c>
      <c r="L27">
        <v>1346</v>
      </c>
      <c r="N27">
        <v>1009</v>
      </c>
      <c r="O27" t="s">
        <v>235</v>
      </c>
      <c r="P27" t="s">
        <v>235</v>
      </c>
      <c r="Q27">
        <v>1</v>
      </c>
      <c r="X27">
        <v>0.03</v>
      </c>
      <c r="Y27">
        <v>35.630000000000003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0.03</v>
      </c>
      <c r="AH27">
        <v>2</v>
      </c>
      <c r="AI27">
        <v>64875908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64875941</v>
      </c>
      <c r="C28">
        <v>64875891</v>
      </c>
      <c r="D28">
        <v>29110439</v>
      </c>
      <c r="E28">
        <v>1</v>
      </c>
      <c r="F28">
        <v>1</v>
      </c>
      <c r="G28">
        <v>1</v>
      </c>
      <c r="H28">
        <v>3</v>
      </c>
      <c r="I28" t="s">
        <v>251</v>
      </c>
      <c r="J28" t="s">
        <v>252</v>
      </c>
      <c r="K28" t="s">
        <v>253</v>
      </c>
      <c r="L28">
        <v>1348</v>
      </c>
      <c r="N28">
        <v>1009</v>
      </c>
      <c r="O28" t="s">
        <v>254</v>
      </c>
      <c r="P28" t="s">
        <v>254</v>
      </c>
      <c r="Q28">
        <v>1000</v>
      </c>
      <c r="X28">
        <v>2.0000000000000002E-5</v>
      </c>
      <c r="Y28">
        <v>15481.01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2.0000000000000002E-5</v>
      </c>
      <c r="AH28">
        <v>2</v>
      </c>
      <c r="AI28">
        <v>64875909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64875942</v>
      </c>
      <c r="C29">
        <v>64875891</v>
      </c>
      <c r="D29">
        <v>29107468</v>
      </c>
      <c r="E29">
        <v>1</v>
      </c>
      <c r="F29">
        <v>1</v>
      </c>
      <c r="G29">
        <v>1</v>
      </c>
      <c r="H29">
        <v>3</v>
      </c>
      <c r="I29" t="s">
        <v>255</v>
      </c>
      <c r="J29" t="s">
        <v>256</v>
      </c>
      <c r="K29" t="s">
        <v>257</v>
      </c>
      <c r="L29">
        <v>1346</v>
      </c>
      <c r="N29">
        <v>1009</v>
      </c>
      <c r="O29" t="s">
        <v>235</v>
      </c>
      <c r="P29" t="s">
        <v>235</v>
      </c>
      <c r="Q29">
        <v>1</v>
      </c>
      <c r="X29">
        <v>0.01</v>
      </c>
      <c r="Y29">
        <v>12.62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0.01</v>
      </c>
      <c r="AH29">
        <v>2</v>
      </c>
      <c r="AI29">
        <v>64875910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64875943</v>
      </c>
      <c r="C30">
        <v>64875891</v>
      </c>
      <c r="D30">
        <v>29114246</v>
      </c>
      <c r="E30">
        <v>1</v>
      </c>
      <c r="F30">
        <v>1</v>
      </c>
      <c r="G30">
        <v>1</v>
      </c>
      <c r="H30">
        <v>3</v>
      </c>
      <c r="I30" t="s">
        <v>258</v>
      </c>
      <c r="J30" t="s">
        <v>259</v>
      </c>
      <c r="K30" t="s">
        <v>260</v>
      </c>
      <c r="L30">
        <v>1346</v>
      </c>
      <c r="N30">
        <v>1009</v>
      </c>
      <c r="O30" t="s">
        <v>235</v>
      </c>
      <c r="P30" t="s">
        <v>235</v>
      </c>
      <c r="Q30">
        <v>1</v>
      </c>
      <c r="X30">
        <v>0.3</v>
      </c>
      <c r="Y30">
        <v>9.0399999999999991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0.3</v>
      </c>
      <c r="AH30">
        <v>2</v>
      </c>
      <c r="AI30">
        <v>64875911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64875944</v>
      </c>
      <c r="C31">
        <v>64875891</v>
      </c>
      <c r="D31">
        <v>29114480</v>
      </c>
      <c r="E31">
        <v>1</v>
      </c>
      <c r="F31">
        <v>1</v>
      </c>
      <c r="G31">
        <v>1</v>
      </c>
      <c r="H31">
        <v>3</v>
      </c>
      <c r="I31" t="s">
        <v>261</v>
      </c>
      <c r="J31" t="s">
        <v>262</v>
      </c>
      <c r="K31" t="s">
        <v>263</v>
      </c>
      <c r="L31">
        <v>1355</v>
      </c>
      <c r="N31">
        <v>1010</v>
      </c>
      <c r="O31" t="s">
        <v>264</v>
      </c>
      <c r="P31" t="s">
        <v>264</v>
      </c>
      <c r="Q31">
        <v>100</v>
      </c>
      <c r="X31">
        <v>0.1</v>
      </c>
      <c r="Y31">
        <v>83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</v>
      </c>
      <c r="AH31">
        <v>2</v>
      </c>
      <c r="AI31">
        <v>64875912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64875945</v>
      </c>
      <c r="C32">
        <v>64875891</v>
      </c>
      <c r="D32">
        <v>29110831</v>
      </c>
      <c r="E32">
        <v>1</v>
      </c>
      <c r="F32">
        <v>1</v>
      </c>
      <c r="G32">
        <v>1</v>
      </c>
      <c r="H32">
        <v>3</v>
      </c>
      <c r="I32" t="s">
        <v>265</v>
      </c>
      <c r="J32" t="s">
        <v>266</v>
      </c>
      <c r="K32" t="s">
        <v>267</v>
      </c>
      <c r="L32">
        <v>1346</v>
      </c>
      <c r="N32">
        <v>1009</v>
      </c>
      <c r="O32" t="s">
        <v>235</v>
      </c>
      <c r="P32" t="s">
        <v>235</v>
      </c>
      <c r="Q32">
        <v>1</v>
      </c>
      <c r="X32">
        <v>0.02</v>
      </c>
      <c r="Y32">
        <v>91.29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0.02</v>
      </c>
      <c r="AH32">
        <v>2</v>
      </c>
      <c r="AI32">
        <v>64875913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64875946</v>
      </c>
      <c r="C33">
        <v>64875891</v>
      </c>
      <c r="D33">
        <v>29121587</v>
      </c>
      <c r="E33">
        <v>1</v>
      </c>
      <c r="F33">
        <v>1</v>
      </c>
      <c r="G33">
        <v>1</v>
      </c>
      <c r="H33">
        <v>3</v>
      </c>
      <c r="I33" t="s">
        <v>268</v>
      </c>
      <c r="J33" t="s">
        <v>269</v>
      </c>
      <c r="K33" t="s">
        <v>270</v>
      </c>
      <c r="L33">
        <v>1346</v>
      </c>
      <c r="N33">
        <v>1009</v>
      </c>
      <c r="O33" t="s">
        <v>235</v>
      </c>
      <c r="P33" t="s">
        <v>235</v>
      </c>
      <c r="Q33">
        <v>1</v>
      </c>
      <c r="X33">
        <v>0.02</v>
      </c>
      <c r="Y33">
        <v>15.36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0.02</v>
      </c>
      <c r="AH33">
        <v>2</v>
      </c>
      <c r="AI33">
        <v>64875914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64875947</v>
      </c>
      <c r="C34">
        <v>64875891</v>
      </c>
      <c r="D34">
        <v>29149204</v>
      </c>
      <c r="E34">
        <v>1</v>
      </c>
      <c r="F34">
        <v>1</v>
      </c>
      <c r="G34">
        <v>1</v>
      </c>
      <c r="H34">
        <v>3</v>
      </c>
      <c r="I34" t="s">
        <v>271</v>
      </c>
      <c r="J34" t="s">
        <v>272</v>
      </c>
      <c r="K34" t="s">
        <v>273</v>
      </c>
      <c r="L34">
        <v>1348</v>
      </c>
      <c r="N34">
        <v>1009</v>
      </c>
      <c r="O34" t="s">
        <v>254</v>
      </c>
      <c r="P34" t="s">
        <v>254</v>
      </c>
      <c r="Q34">
        <v>1000</v>
      </c>
      <c r="X34">
        <v>2.9999999999999997E-4</v>
      </c>
      <c r="Y34">
        <v>729.98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2.9999999999999997E-4</v>
      </c>
      <c r="AH34">
        <v>2</v>
      </c>
      <c r="AI34">
        <v>64875915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64875948</v>
      </c>
      <c r="C35">
        <v>64875891</v>
      </c>
      <c r="D35">
        <v>29157436</v>
      </c>
      <c r="E35">
        <v>1</v>
      </c>
      <c r="F35">
        <v>1</v>
      </c>
      <c r="G35">
        <v>1</v>
      </c>
      <c r="H35">
        <v>3</v>
      </c>
      <c r="I35" t="s">
        <v>274</v>
      </c>
      <c r="J35" t="s">
        <v>275</v>
      </c>
      <c r="K35" t="s">
        <v>276</v>
      </c>
      <c r="L35">
        <v>1348</v>
      </c>
      <c r="N35">
        <v>1009</v>
      </c>
      <c r="O35" t="s">
        <v>254</v>
      </c>
      <c r="P35" t="s">
        <v>254</v>
      </c>
      <c r="Q35">
        <v>1000</v>
      </c>
      <c r="X35">
        <v>1E-4</v>
      </c>
      <c r="Y35">
        <v>37517.01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1E-4</v>
      </c>
      <c r="AH35">
        <v>2</v>
      </c>
      <c r="AI35">
        <v>64875916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64875949</v>
      </c>
      <c r="C36">
        <v>64875891</v>
      </c>
      <c r="D36">
        <v>29158010</v>
      </c>
      <c r="E36">
        <v>1</v>
      </c>
      <c r="F36">
        <v>1</v>
      </c>
      <c r="G36">
        <v>1</v>
      </c>
      <c r="H36">
        <v>3</v>
      </c>
      <c r="I36" t="s">
        <v>277</v>
      </c>
      <c r="J36" t="s">
        <v>278</v>
      </c>
      <c r="K36" t="s">
        <v>279</v>
      </c>
      <c r="L36">
        <v>1346</v>
      </c>
      <c r="N36">
        <v>1009</v>
      </c>
      <c r="O36" t="s">
        <v>235</v>
      </c>
      <c r="P36" t="s">
        <v>235</v>
      </c>
      <c r="Q36">
        <v>1</v>
      </c>
      <c r="X36">
        <v>0.06</v>
      </c>
      <c r="Y36">
        <v>65.930000000000007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0.06</v>
      </c>
      <c r="AH36">
        <v>2</v>
      </c>
      <c r="AI36">
        <v>64875917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64875950</v>
      </c>
      <c r="C37">
        <v>64875891</v>
      </c>
      <c r="D37">
        <v>29159023</v>
      </c>
      <c r="E37">
        <v>1</v>
      </c>
      <c r="F37">
        <v>1</v>
      </c>
      <c r="G37">
        <v>1</v>
      </c>
      <c r="H37">
        <v>3</v>
      </c>
      <c r="I37" t="s">
        <v>280</v>
      </c>
      <c r="J37" t="s">
        <v>281</v>
      </c>
      <c r="K37" t="s">
        <v>282</v>
      </c>
      <c r="L37">
        <v>1346</v>
      </c>
      <c r="N37">
        <v>1009</v>
      </c>
      <c r="O37" t="s">
        <v>235</v>
      </c>
      <c r="P37" t="s">
        <v>235</v>
      </c>
      <c r="Q37">
        <v>1</v>
      </c>
      <c r="X37">
        <v>0.08</v>
      </c>
      <c r="Y37">
        <v>38.450000000000003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0.08</v>
      </c>
      <c r="AH37">
        <v>2</v>
      </c>
      <c r="AI37">
        <v>64875918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64875951</v>
      </c>
      <c r="C38">
        <v>64875891</v>
      </c>
      <c r="D38">
        <v>29164287</v>
      </c>
      <c r="E38">
        <v>1</v>
      </c>
      <c r="F38">
        <v>1</v>
      </c>
      <c r="G38">
        <v>1</v>
      </c>
      <c r="H38">
        <v>3</v>
      </c>
      <c r="I38" t="s">
        <v>283</v>
      </c>
      <c r="J38" t="s">
        <v>284</v>
      </c>
      <c r="K38" t="s">
        <v>285</v>
      </c>
      <c r="L38">
        <v>1355</v>
      </c>
      <c r="N38">
        <v>1010</v>
      </c>
      <c r="O38" t="s">
        <v>264</v>
      </c>
      <c r="P38" t="s">
        <v>264</v>
      </c>
      <c r="Q38">
        <v>100</v>
      </c>
      <c r="X38">
        <v>0.1</v>
      </c>
      <c r="Y38">
        <v>60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0.1</v>
      </c>
      <c r="AH38">
        <v>2</v>
      </c>
      <c r="AI38">
        <v>64875919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64875952</v>
      </c>
      <c r="C39">
        <v>64875891</v>
      </c>
      <c r="D39">
        <v>29171807</v>
      </c>
      <c r="E39">
        <v>1</v>
      </c>
      <c r="F39">
        <v>1</v>
      </c>
      <c r="G39">
        <v>1</v>
      </c>
      <c r="H39">
        <v>3</v>
      </c>
      <c r="I39" t="s">
        <v>339</v>
      </c>
      <c r="J39" t="s">
        <v>340</v>
      </c>
      <c r="K39" t="s">
        <v>341</v>
      </c>
      <c r="L39">
        <v>1348</v>
      </c>
      <c r="N39">
        <v>1009</v>
      </c>
      <c r="O39" t="s">
        <v>254</v>
      </c>
      <c r="P39" t="s">
        <v>254</v>
      </c>
      <c r="Q39">
        <v>1000</v>
      </c>
      <c r="X39">
        <v>1E-3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1E-3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64875953</v>
      </c>
      <c r="C40">
        <v>64875891</v>
      </c>
      <c r="D40">
        <v>29171808</v>
      </c>
      <c r="E40">
        <v>1</v>
      </c>
      <c r="F40">
        <v>1</v>
      </c>
      <c r="G40">
        <v>1</v>
      </c>
      <c r="H40">
        <v>3</v>
      </c>
      <c r="I40" t="s">
        <v>236</v>
      </c>
      <c r="J40" t="s">
        <v>237</v>
      </c>
      <c r="K40" t="s">
        <v>238</v>
      </c>
      <c r="L40">
        <v>1374</v>
      </c>
      <c r="N40">
        <v>1013</v>
      </c>
      <c r="O40" t="s">
        <v>239</v>
      </c>
      <c r="P40" t="s">
        <v>239</v>
      </c>
      <c r="Q40">
        <v>1</v>
      </c>
      <c r="X40">
        <v>2.2400000000000002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2.2400000000000002</v>
      </c>
      <c r="AH40">
        <v>2</v>
      </c>
      <c r="AI40">
        <v>64875920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64904463</v>
      </c>
      <c r="C41">
        <v>64904462</v>
      </c>
      <c r="D41">
        <v>29365889</v>
      </c>
      <c r="E41">
        <v>1</v>
      </c>
      <c r="F41">
        <v>1</v>
      </c>
      <c r="G41">
        <v>1</v>
      </c>
      <c r="H41">
        <v>1</v>
      </c>
      <c r="I41" t="s">
        <v>286</v>
      </c>
      <c r="J41" t="s">
        <v>3</v>
      </c>
      <c r="K41" t="s">
        <v>287</v>
      </c>
      <c r="L41">
        <v>1369</v>
      </c>
      <c r="N41">
        <v>1013</v>
      </c>
      <c r="O41" t="s">
        <v>231</v>
      </c>
      <c r="P41" t="s">
        <v>231</v>
      </c>
      <c r="Q41">
        <v>1</v>
      </c>
      <c r="X41">
        <v>1.03</v>
      </c>
      <c r="Y41">
        <v>0</v>
      </c>
      <c r="Z41">
        <v>0</v>
      </c>
      <c r="AA41">
        <v>0</v>
      </c>
      <c r="AB41">
        <v>8.64</v>
      </c>
      <c r="AC41">
        <v>0</v>
      </c>
      <c r="AD41">
        <v>1</v>
      </c>
      <c r="AE41">
        <v>1</v>
      </c>
      <c r="AF41" t="s">
        <v>3</v>
      </c>
      <c r="AG41">
        <v>1.03</v>
      </c>
      <c r="AH41">
        <v>2</v>
      </c>
      <c r="AI41">
        <v>64904463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64904464</v>
      </c>
      <c r="C42">
        <v>64904462</v>
      </c>
      <c r="D42">
        <v>29174913</v>
      </c>
      <c r="E42">
        <v>1</v>
      </c>
      <c r="F42">
        <v>1</v>
      </c>
      <c r="G42">
        <v>1</v>
      </c>
      <c r="H42">
        <v>2</v>
      </c>
      <c r="I42" t="s">
        <v>288</v>
      </c>
      <c r="J42" t="s">
        <v>289</v>
      </c>
      <c r="K42" t="s">
        <v>290</v>
      </c>
      <c r="L42">
        <v>1368</v>
      </c>
      <c r="N42">
        <v>1011</v>
      </c>
      <c r="O42" t="s">
        <v>247</v>
      </c>
      <c r="P42" t="s">
        <v>247</v>
      </c>
      <c r="Q42">
        <v>1</v>
      </c>
      <c r="X42">
        <v>0.01</v>
      </c>
      <c r="Y42">
        <v>0</v>
      </c>
      <c r="Z42">
        <v>87.17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0.01</v>
      </c>
      <c r="AH42">
        <v>2</v>
      </c>
      <c r="AI42">
        <v>64904464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64904465</v>
      </c>
      <c r="C43">
        <v>64904462</v>
      </c>
      <c r="D43">
        <v>29171808</v>
      </c>
      <c r="E43">
        <v>1</v>
      </c>
      <c r="F43">
        <v>1</v>
      </c>
      <c r="G43">
        <v>1</v>
      </c>
      <c r="H43">
        <v>3</v>
      </c>
      <c r="I43" t="s">
        <v>236</v>
      </c>
      <c r="J43" t="s">
        <v>237</v>
      </c>
      <c r="K43" t="s">
        <v>238</v>
      </c>
      <c r="L43">
        <v>1374</v>
      </c>
      <c r="N43">
        <v>1013</v>
      </c>
      <c r="O43" t="s">
        <v>239</v>
      </c>
      <c r="P43" t="s">
        <v>239</v>
      </c>
      <c r="Q43">
        <v>1</v>
      </c>
      <c r="X43">
        <v>0.18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0.18</v>
      </c>
      <c r="AH43">
        <v>2</v>
      </c>
      <c r="AI43">
        <v>64904465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64904463</v>
      </c>
      <c r="C44">
        <v>64904462</v>
      </c>
      <c r="D44">
        <v>29365889</v>
      </c>
      <c r="E44">
        <v>1</v>
      </c>
      <c r="F44">
        <v>1</v>
      </c>
      <c r="G44">
        <v>1</v>
      </c>
      <c r="H44">
        <v>1</v>
      </c>
      <c r="I44" t="s">
        <v>286</v>
      </c>
      <c r="J44" t="s">
        <v>3</v>
      </c>
      <c r="K44" t="s">
        <v>287</v>
      </c>
      <c r="L44">
        <v>1369</v>
      </c>
      <c r="N44">
        <v>1013</v>
      </c>
      <c r="O44" t="s">
        <v>231</v>
      </c>
      <c r="P44" t="s">
        <v>231</v>
      </c>
      <c r="Q44">
        <v>1</v>
      </c>
      <c r="X44">
        <v>1.03</v>
      </c>
      <c r="Y44">
        <v>0</v>
      </c>
      <c r="Z44">
        <v>0</v>
      </c>
      <c r="AA44">
        <v>0</v>
      </c>
      <c r="AB44">
        <v>8.64</v>
      </c>
      <c r="AC44">
        <v>0</v>
      </c>
      <c r="AD44">
        <v>1</v>
      </c>
      <c r="AE44">
        <v>1</v>
      </c>
      <c r="AF44" t="s">
        <v>3</v>
      </c>
      <c r="AG44">
        <v>1.03</v>
      </c>
      <c r="AH44">
        <v>2</v>
      </c>
      <c r="AI44">
        <v>64904463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64904464</v>
      </c>
      <c r="C45">
        <v>64904462</v>
      </c>
      <c r="D45">
        <v>29174913</v>
      </c>
      <c r="E45">
        <v>1</v>
      </c>
      <c r="F45">
        <v>1</v>
      </c>
      <c r="G45">
        <v>1</v>
      </c>
      <c r="H45">
        <v>2</v>
      </c>
      <c r="I45" t="s">
        <v>288</v>
      </c>
      <c r="J45" t="s">
        <v>289</v>
      </c>
      <c r="K45" t="s">
        <v>290</v>
      </c>
      <c r="L45">
        <v>1368</v>
      </c>
      <c r="N45">
        <v>1011</v>
      </c>
      <c r="O45" t="s">
        <v>247</v>
      </c>
      <c r="P45" t="s">
        <v>247</v>
      </c>
      <c r="Q45">
        <v>1</v>
      </c>
      <c r="X45">
        <v>0.01</v>
      </c>
      <c r="Y45">
        <v>0</v>
      </c>
      <c r="Z45">
        <v>87.17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0.01</v>
      </c>
      <c r="AH45">
        <v>2</v>
      </c>
      <c r="AI45">
        <v>64904464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64904465</v>
      </c>
      <c r="C46">
        <v>64904462</v>
      </c>
      <c r="D46">
        <v>29171808</v>
      </c>
      <c r="E46">
        <v>1</v>
      </c>
      <c r="F46">
        <v>1</v>
      </c>
      <c r="G46">
        <v>1</v>
      </c>
      <c r="H46">
        <v>3</v>
      </c>
      <c r="I46" t="s">
        <v>236</v>
      </c>
      <c r="J46" t="s">
        <v>237</v>
      </c>
      <c r="K46" t="s">
        <v>238</v>
      </c>
      <c r="L46">
        <v>1374</v>
      </c>
      <c r="N46">
        <v>1013</v>
      </c>
      <c r="O46" t="s">
        <v>239</v>
      </c>
      <c r="P46" t="s">
        <v>239</v>
      </c>
      <c r="Q46">
        <v>1</v>
      </c>
      <c r="X46">
        <v>0.18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0.18</v>
      </c>
      <c r="AH46">
        <v>2</v>
      </c>
      <c r="AI46">
        <v>64904465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64875961</v>
      </c>
      <c r="C47">
        <v>64875955</v>
      </c>
      <c r="D47">
        <v>29412067</v>
      </c>
      <c r="E47">
        <v>1</v>
      </c>
      <c r="F47">
        <v>1</v>
      </c>
      <c r="G47">
        <v>1</v>
      </c>
      <c r="H47">
        <v>1</v>
      </c>
      <c r="I47" t="s">
        <v>291</v>
      </c>
      <c r="J47" t="s">
        <v>3</v>
      </c>
      <c r="K47" t="s">
        <v>292</v>
      </c>
      <c r="L47">
        <v>1369</v>
      </c>
      <c r="N47">
        <v>1013</v>
      </c>
      <c r="O47" t="s">
        <v>231</v>
      </c>
      <c r="P47" t="s">
        <v>231</v>
      </c>
      <c r="Q47">
        <v>1</v>
      </c>
      <c r="X47">
        <v>16</v>
      </c>
      <c r="Y47">
        <v>0</v>
      </c>
      <c r="Z47">
        <v>0</v>
      </c>
      <c r="AA47">
        <v>0</v>
      </c>
      <c r="AB47">
        <v>15.49</v>
      </c>
      <c r="AC47">
        <v>0</v>
      </c>
      <c r="AD47">
        <v>1</v>
      </c>
      <c r="AE47">
        <v>1</v>
      </c>
      <c r="AF47" t="s">
        <v>28</v>
      </c>
      <c r="AG47">
        <v>19.2</v>
      </c>
      <c r="AH47">
        <v>2</v>
      </c>
      <c r="AI47">
        <v>64875957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64875962</v>
      </c>
      <c r="C48">
        <v>64875955</v>
      </c>
      <c r="D48">
        <v>29420508</v>
      </c>
      <c r="E48">
        <v>1</v>
      </c>
      <c r="F48">
        <v>1</v>
      </c>
      <c r="G48">
        <v>1</v>
      </c>
      <c r="H48">
        <v>1</v>
      </c>
      <c r="I48" t="s">
        <v>293</v>
      </c>
      <c r="J48" t="s">
        <v>3</v>
      </c>
      <c r="K48" t="s">
        <v>294</v>
      </c>
      <c r="L48">
        <v>1369</v>
      </c>
      <c r="N48">
        <v>1013</v>
      </c>
      <c r="O48" t="s">
        <v>231</v>
      </c>
      <c r="P48" t="s">
        <v>231</v>
      </c>
      <c r="Q48">
        <v>1</v>
      </c>
      <c r="X48">
        <v>16</v>
      </c>
      <c r="Y48">
        <v>0</v>
      </c>
      <c r="Z48">
        <v>0</v>
      </c>
      <c r="AA48">
        <v>0</v>
      </c>
      <c r="AB48">
        <v>14.09</v>
      </c>
      <c r="AC48">
        <v>0</v>
      </c>
      <c r="AD48">
        <v>1</v>
      </c>
      <c r="AE48">
        <v>1</v>
      </c>
      <c r="AF48" t="s">
        <v>28</v>
      </c>
      <c r="AG48">
        <v>19.2</v>
      </c>
      <c r="AH48">
        <v>2</v>
      </c>
      <c r="AI48">
        <v>64875958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ROW(Source!A38)</f>
        <v>38</v>
      </c>
      <c r="B49">
        <v>64875963</v>
      </c>
      <c r="C49">
        <v>64875955</v>
      </c>
      <c r="D49">
        <v>29171808</v>
      </c>
      <c r="E49">
        <v>1</v>
      </c>
      <c r="F49">
        <v>1</v>
      </c>
      <c r="G49">
        <v>1</v>
      </c>
      <c r="H49">
        <v>3</v>
      </c>
      <c r="I49" t="s">
        <v>236</v>
      </c>
      <c r="J49" t="s">
        <v>237</v>
      </c>
      <c r="K49" t="s">
        <v>238</v>
      </c>
      <c r="L49">
        <v>1374</v>
      </c>
      <c r="N49">
        <v>1013</v>
      </c>
      <c r="O49" t="s">
        <v>239</v>
      </c>
      <c r="P49" t="s">
        <v>239</v>
      </c>
      <c r="Q49">
        <v>1</v>
      </c>
      <c r="X49">
        <v>9.4700000000000006</v>
      </c>
      <c r="Y49">
        <v>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9.4700000000000006</v>
      </c>
      <c r="AH49">
        <v>2</v>
      </c>
      <c r="AI49">
        <v>64875959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64875961</v>
      </c>
      <c r="C50">
        <v>64875955</v>
      </c>
      <c r="D50">
        <v>29412067</v>
      </c>
      <c r="E50">
        <v>1</v>
      </c>
      <c r="F50">
        <v>1</v>
      </c>
      <c r="G50">
        <v>1</v>
      </c>
      <c r="H50">
        <v>1</v>
      </c>
      <c r="I50" t="s">
        <v>291</v>
      </c>
      <c r="J50" t="s">
        <v>3</v>
      </c>
      <c r="K50" t="s">
        <v>292</v>
      </c>
      <c r="L50">
        <v>1369</v>
      </c>
      <c r="N50">
        <v>1013</v>
      </c>
      <c r="O50" t="s">
        <v>231</v>
      </c>
      <c r="P50" t="s">
        <v>231</v>
      </c>
      <c r="Q50">
        <v>1</v>
      </c>
      <c r="X50">
        <v>16</v>
      </c>
      <c r="Y50">
        <v>0</v>
      </c>
      <c r="Z50">
        <v>0</v>
      </c>
      <c r="AA50">
        <v>0</v>
      </c>
      <c r="AB50">
        <v>15.49</v>
      </c>
      <c r="AC50">
        <v>0</v>
      </c>
      <c r="AD50">
        <v>1</v>
      </c>
      <c r="AE50">
        <v>1</v>
      </c>
      <c r="AF50" t="s">
        <v>28</v>
      </c>
      <c r="AG50">
        <v>19.2</v>
      </c>
      <c r="AH50">
        <v>2</v>
      </c>
      <c r="AI50">
        <v>64875957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64875962</v>
      </c>
      <c r="C51">
        <v>64875955</v>
      </c>
      <c r="D51">
        <v>29420508</v>
      </c>
      <c r="E51">
        <v>1</v>
      </c>
      <c r="F51">
        <v>1</v>
      </c>
      <c r="G51">
        <v>1</v>
      </c>
      <c r="H51">
        <v>1</v>
      </c>
      <c r="I51" t="s">
        <v>293</v>
      </c>
      <c r="J51" t="s">
        <v>3</v>
      </c>
      <c r="K51" t="s">
        <v>294</v>
      </c>
      <c r="L51">
        <v>1369</v>
      </c>
      <c r="N51">
        <v>1013</v>
      </c>
      <c r="O51" t="s">
        <v>231</v>
      </c>
      <c r="P51" t="s">
        <v>231</v>
      </c>
      <c r="Q51">
        <v>1</v>
      </c>
      <c r="X51">
        <v>16</v>
      </c>
      <c r="Y51">
        <v>0</v>
      </c>
      <c r="Z51">
        <v>0</v>
      </c>
      <c r="AA51">
        <v>0</v>
      </c>
      <c r="AB51">
        <v>14.09</v>
      </c>
      <c r="AC51">
        <v>0</v>
      </c>
      <c r="AD51">
        <v>1</v>
      </c>
      <c r="AE51">
        <v>1</v>
      </c>
      <c r="AF51" t="s">
        <v>28</v>
      </c>
      <c r="AG51">
        <v>19.2</v>
      </c>
      <c r="AH51">
        <v>2</v>
      </c>
      <c r="AI51">
        <v>64875958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64875963</v>
      </c>
      <c r="C52">
        <v>64875955</v>
      </c>
      <c r="D52">
        <v>29171808</v>
      </c>
      <c r="E52">
        <v>1</v>
      </c>
      <c r="F52">
        <v>1</v>
      </c>
      <c r="G52">
        <v>1</v>
      </c>
      <c r="H52">
        <v>3</v>
      </c>
      <c r="I52" t="s">
        <v>236</v>
      </c>
      <c r="J52" t="s">
        <v>237</v>
      </c>
      <c r="K52" t="s">
        <v>238</v>
      </c>
      <c r="L52">
        <v>1374</v>
      </c>
      <c r="N52">
        <v>1013</v>
      </c>
      <c r="O52" t="s">
        <v>239</v>
      </c>
      <c r="P52" t="s">
        <v>239</v>
      </c>
      <c r="Q52">
        <v>1</v>
      </c>
      <c r="X52">
        <v>9.4700000000000006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9.4700000000000006</v>
      </c>
      <c r="AH52">
        <v>2</v>
      </c>
      <c r="AI52">
        <v>64875959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64875973</v>
      </c>
      <c r="C53">
        <v>64875964</v>
      </c>
      <c r="D53">
        <v>29365889</v>
      </c>
      <c r="E53">
        <v>1</v>
      </c>
      <c r="F53">
        <v>1</v>
      </c>
      <c r="G53">
        <v>1</v>
      </c>
      <c r="H53">
        <v>1</v>
      </c>
      <c r="I53" t="s">
        <v>286</v>
      </c>
      <c r="J53" t="s">
        <v>3</v>
      </c>
      <c r="K53" t="s">
        <v>287</v>
      </c>
      <c r="L53">
        <v>1369</v>
      </c>
      <c r="N53">
        <v>1013</v>
      </c>
      <c r="O53" t="s">
        <v>231</v>
      </c>
      <c r="P53" t="s">
        <v>231</v>
      </c>
      <c r="Q53">
        <v>1</v>
      </c>
      <c r="X53">
        <v>1.03</v>
      </c>
      <c r="Y53">
        <v>0</v>
      </c>
      <c r="Z53">
        <v>0</v>
      </c>
      <c r="AA53">
        <v>0</v>
      </c>
      <c r="AB53">
        <v>8.64</v>
      </c>
      <c r="AC53">
        <v>0</v>
      </c>
      <c r="AD53">
        <v>1</v>
      </c>
      <c r="AE53">
        <v>1</v>
      </c>
      <c r="AF53" t="s">
        <v>28</v>
      </c>
      <c r="AG53">
        <v>1.236</v>
      </c>
      <c r="AH53">
        <v>2</v>
      </c>
      <c r="AI53">
        <v>64875967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64875974</v>
      </c>
      <c r="C54">
        <v>64875964</v>
      </c>
      <c r="D54">
        <v>29174913</v>
      </c>
      <c r="E54">
        <v>1</v>
      </c>
      <c r="F54">
        <v>1</v>
      </c>
      <c r="G54">
        <v>1</v>
      </c>
      <c r="H54">
        <v>2</v>
      </c>
      <c r="I54" t="s">
        <v>288</v>
      </c>
      <c r="J54" t="s">
        <v>289</v>
      </c>
      <c r="K54" t="s">
        <v>290</v>
      </c>
      <c r="L54">
        <v>1368</v>
      </c>
      <c r="N54">
        <v>1011</v>
      </c>
      <c r="O54" t="s">
        <v>247</v>
      </c>
      <c r="P54" t="s">
        <v>247</v>
      </c>
      <c r="Q54">
        <v>1</v>
      </c>
      <c r="X54">
        <v>0.01</v>
      </c>
      <c r="Y54">
        <v>0</v>
      </c>
      <c r="Z54">
        <v>87.17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28</v>
      </c>
      <c r="AG54">
        <v>1.2E-2</v>
      </c>
      <c r="AH54">
        <v>2</v>
      </c>
      <c r="AI54">
        <v>64875968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64875975</v>
      </c>
      <c r="C55">
        <v>64875964</v>
      </c>
      <c r="D55">
        <v>29171808</v>
      </c>
      <c r="E55">
        <v>1</v>
      </c>
      <c r="F55">
        <v>1</v>
      </c>
      <c r="G55">
        <v>1</v>
      </c>
      <c r="H55">
        <v>3</v>
      </c>
      <c r="I55" t="s">
        <v>236</v>
      </c>
      <c r="J55" t="s">
        <v>237</v>
      </c>
      <c r="K55" t="s">
        <v>238</v>
      </c>
      <c r="L55">
        <v>1374</v>
      </c>
      <c r="N55">
        <v>1013</v>
      </c>
      <c r="O55" t="s">
        <v>239</v>
      </c>
      <c r="P55" t="s">
        <v>239</v>
      </c>
      <c r="Q55">
        <v>1</v>
      </c>
      <c r="X55">
        <v>0.18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0.18</v>
      </c>
      <c r="AH55">
        <v>2</v>
      </c>
      <c r="AI55">
        <v>64875969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ROW(Source!A41)</f>
        <v>41</v>
      </c>
      <c r="B56">
        <v>64875973</v>
      </c>
      <c r="C56">
        <v>64875964</v>
      </c>
      <c r="D56">
        <v>29365889</v>
      </c>
      <c r="E56">
        <v>1</v>
      </c>
      <c r="F56">
        <v>1</v>
      </c>
      <c r="G56">
        <v>1</v>
      </c>
      <c r="H56">
        <v>1</v>
      </c>
      <c r="I56" t="s">
        <v>286</v>
      </c>
      <c r="J56" t="s">
        <v>3</v>
      </c>
      <c r="K56" t="s">
        <v>287</v>
      </c>
      <c r="L56">
        <v>1369</v>
      </c>
      <c r="N56">
        <v>1013</v>
      </c>
      <c r="O56" t="s">
        <v>231</v>
      </c>
      <c r="P56" t="s">
        <v>231</v>
      </c>
      <c r="Q56">
        <v>1</v>
      </c>
      <c r="X56">
        <v>1.03</v>
      </c>
      <c r="Y56">
        <v>0</v>
      </c>
      <c r="Z56">
        <v>0</v>
      </c>
      <c r="AA56">
        <v>0</v>
      </c>
      <c r="AB56">
        <v>8.64</v>
      </c>
      <c r="AC56">
        <v>0</v>
      </c>
      <c r="AD56">
        <v>1</v>
      </c>
      <c r="AE56">
        <v>1</v>
      </c>
      <c r="AF56" t="s">
        <v>28</v>
      </c>
      <c r="AG56">
        <v>1.236</v>
      </c>
      <c r="AH56">
        <v>2</v>
      </c>
      <c r="AI56">
        <v>64875967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64875974</v>
      </c>
      <c r="C57">
        <v>64875964</v>
      </c>
      <c r="D57">
        <v>29174913</v>
      </c>
      <c r="E57">
        <v>1</v>
      </c>
      <c r="F57">
        <v>1</v>
      </c>
      <c r="G57">
        <v>1</v>
      </c>
      <c r="H57">
        <v>2</v>
      </c>
      <c r="I57" t="s">
        <v>288</v>
      </c>
      <c r="J57" t="s">
        <v>289</v>
      </c>
      <c r="K57" t="s">
        <v>290</v>
      </c>
      <c r="L57">
        <v>1368</v>
      </c>
      <c r="N57">
        <v>1011</v>
      </c>
      <c r="O57" t="s">
        <v>247</v>
      </c>
      <c r="P57" t="s">
        <v>247</v>
      </c>
      <c r="Q57">
        <v>1</v>
      </c>
      <c r="X57">
        <v>0.01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28</v>
      </c>
      <c r="AG57">
        <v>1.2E-2</v>
      </c>
      <c r="AH57">
        <v>2</v>
      </c>
      <c r="AI57">
        <v>64875968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64875975</v>
      </c>
      <c r="C58">
        <v>64875964</v>
      </c>
      <c r="D58">
        <v>29171808</v>
      </c>
      <c r="E58">
        <v>1</v>
      </c>
      <c r="F58">
        <v>1</v>
      </c>
      <c r="G58">
        <v>1</v>
      </c>
      <c r="H58">
        <v>3</v>
      </c>
      <c r="I58" t="s">
        <v>236</v>
      </c>
      <c r="J58" t="s">
        <v>237</v>
      </c>
      <c r="K58" t="s">
        <v>238</v>
      </c>
      <c r="L58">
        <v>1374</v>
      </c>
      <c r="N58">
        <v>1013</v>
      </c>
      <c r="O58" t="s">
        <v>239</v>
      </c>
      <c r="P58" t="s">
        <v>239</v>
      </c>
      <c r="Q58">
        <v>1</v>
      </c>
      <c r="X58">
        <v>0.18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0.18</v>
      </c>
      <c r="AH58">
        <v>2</v>
      </c>
      <c r="AI58">
        <v>64875969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64875989</v>
      </c>
      <c r="C59">
        <v>64875977</v>
      </c>
      <c r="D59">
        <v>29372988</v>
      </c>
      <c r="E59">
        <v>1</v>
      </c>
      <c r="F59">
        <v>1</v>
      </c>
      <c r="G59">
        <v>1</v>
      </c>
      <c r="H59">
        <v>1</v>
      </c>
      <c r="I59" t="s">
        <v>240</v>
      </c>
      <c r="J59" t="s">
        <v>3</v>
      </c>
      <c r="K59" t="s">
        <v>241</v>
      </c>
      <c r="L59">
        <v>1369</v>
      </c>
      <c r="N59">
        <v>1013</v>
      </c>
      <c r="O59" t="s">
        <v>231</v>
      </c>
      <c r="P59" t="s">
        <v>231</v>
      </c>
      <c r="Q59">
        <v>1</v>
      </c>
      <c r="X59">
        <v>9.27</v>
      </c>
      <c r="Y59">
        <v>0</v>
      </c>
      <c r="Z59">
        <v>0</v>
      </c>
      <c r="AA59">
        <v>0</v>
      </c>
      <c r="AB59">
        <v>11.09</v>
      </c>
      <c r="AC59">
        <v>0</v>
      </c>
      <c r="AD59">
        <v>1</v>
      </c>
      <c r="AE59">
        <v>1</v>
      </c>
      <c r="AF59" t="s">
        <v>28</v>
      </c>
      <c r="AG59">
        <v>11.123999999999999</v>
      </c>
      <c r="AH59">
        <v>2</v>
      </c>
      <c r="AI59">
        <v>64875981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ROW(Source!A44)</f>
        <v>44</v>
      </c>
      <c r="B60">
        <v>64875990</v>
      </c>
      <c r="C60">
        <v>64875977</v>
      </c>
      <c r="D60">
        <v>29110139</v>
      </c>
      <c r="E60">
        <v>1</v>
      </c>
      <c r="F60">
        <v>1</v>
      </c>
      <c r="G60">
        <v>1</v>
      </c>
      <c r="H60">
        <v>3</v>
      </c>
      <c r="I60" t="s">
        <v>295</v>
      </c>
      <c r="J60" t="s">
        <v>296</v>
      </c>
      <c r="K60" t="s">
        <v>297</v>
      </c>
      <c r="L60">
        <v>1346</v>
      </c>
      <c r="N60">
        <v>1009</v>
      </c>
      <c r="O60" t="s">
        <v>235</v>
      </c>
      <c r="P60" t="s">
        <v>235</v>
      </c>
      <c r="Q60">
        <v>1</v>
      </c>
      <c r="X60">
        <v>0.2</v>
      </c>
      <c r="Y60">
        <v>23.09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</v>
      </c>
      <c r="AH60">
        <v>2</v>
      </c>
      <c r="AI60">
        <v>64875982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ROW(Source!A44)</f>
        <v>44</v>
      </c>
      <c r="B61">
        <v>64875991</v>
      </c>
      <c r="C61">
        <v>64875977</v>
      </c>
      <c r="D61">
        <v>29121773</v>
      </c>
      <c r="E61">
        <v>1</v>
      </c>
      <c r="F61">
        <v>1</v>
      </c>
      <c r="G61">
        <v>1</v>
      </c>
      <c r="H61">
        <v>3</v>
      </c>
      <c r="I61" t="s">
        <v>298</v>
      </c>
      <c r="J61" t="s">
        <v>299</v>
      </c>
      <c r="K61" t="s">
        <v>300</v>
      </c>
      <c r="L61">
        <v>1355</v>
      </c>
      <c r="N61">
        <v>1010</v>
      </c>
      <c r="O61" t="s">
        <v>264</v>
      </c>
      <c r="P61" t="s">
        <v>264</v>
      </c>
      <c r="Q61">
        <v>100</v>
      </c>
      <c r="X61">
        <v>0.25</v>
      </c>
      <c r="Y61">
        <v>32.11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0.25</v>
      </c>
      <c r="AH61">
        <v>2</v>
      </c>
      <c r="AI61">
        <v>64875983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ROW(Source!A44)</f>
        <v>44</v>
      </c>
      <c r="B62">
        <v>64875992</v>
      </c>
      <c r="C62">
        <v>64875977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236</v>
      </c>
      <c r="J62" t="s">
        <v>237</v>
      </c>
      <c r="K62" t="s">
        <v>238</v>
      </c>
      <c r="L62">
        <v>1374</v>
      </c>
      <c r="N62">
        <v>1013</v>
      </c>
      <c r="O62" t="s">
        <v>239</v>
      </c>
      <c r="P62" t="s">
        <v>239</v>
      </c>
      <c r="Q62">
        <v>1</v>
      </c>
      <c r="X62">
        <v>2.06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2.06</v>
      </c>
      <c r="AH62">
        <v>2</v>
      </c>
      <c r="AI62">
        <v>64875984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64875989</v>
      </c>
      <c r="C63">
        <v>64875977</v>
      </c>
      <c r="D63">
        <v>29372988</v>
      </c>
      <c r="E63">
        <v>1</v>
      </c>
      <c r="F63">
        <v>1</v>
      </c>
      <c r="G63">
        <v>1</v>
      </c>
      <c r="H63">
        <v>1</v>
      </c>
      <c r="I63" t="s">
        <v>240</v>
      </c>
      <c r="J63" t="s">
        <v>3</v>
      </c>
      <c r="K63" t="s">
        <v>241</v>
      </c>
      <c r="L63">
        <v>1369</v>
      </c>
      <c r="N63">
        <v>1013</v>
      </c>
      <c r="O63" t="s">
        <v>231</v>
      </c>
      <c r="P63" t="s">
        <v>231</v>
      </c>
      <c r="Q63">
        <v>1</v>
      </c>
      <c r="X63">
        <v>9.27</v>
      </c>
      <c r="Y63">
        <v>0</v>
      </c>
      <c r="Z63">
        <v>0</v>
      </c>
      <c r="AA63">
        <v>0</v>
      </c>
      <c r="AB63">
        <v>11.09</v>
      </c>
      <c r="AC63">
        <v>0</v>
      </c>
      <c r="AD63">
        <v>1</v>
      </c>
      <c r="AE63">
        <v>1</v>
      </c>
      <c r="AF63" t="s">
        <v>28</v>
      </c>
      <c r="AG63">
        <v>11.123999999999999</v>
      </c>
      <c r="AH63">
        <v>2</v>
      </c>
      <c r="AI63">
        <v>64875981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64875990</v>
      </c>
      <c r="C64">
        <v>64875977</v>
      </c>
      <c r="D64">
        <v>29110139</v>
      </c>
      <c r="E64">
        <v>1</v>
      </c>
      <c r="F64">
        <v>1</v>
      </c>
      <c r="G64">
        <v>1</v>
      </c>
      <c r="H64">
        <v>3</v>
      </c>
      <c r="I64" t="s">
        <v>295</v>
      </c>
      <c r="J64" t="s">
        <v>296</v>
      </c>
      <c r="K64" t="s">
        <v>297</v>
      </c>
      <c r="L64">
        <v>1346</v>
      </c>
      <c r="N64">
        <v>1009</v>
      </c>
      <c r="O64" t="s">
        <v>235</v>
      </c>
      <c r="P64" t="s">
        <v>235</v>
      </c>
      <c r="Q64">
        <v>1</v>
      </c>
      <c r="X64">
        <v>0.2</v>
      </c>
      <c r="Y64">
        <v>23.09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0.2</v>
      </c>
      <c r="AH64">
        <v>2</v>
      </c>
      <c r="AI64">
        <v>64875982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64875991</v>
      </c>
      <c r="C65">
        <v>64875977</v>
      </c>
      <c r="D65">
        <v>29121773</v>
      </c>
      <c r="E65">
        <v>1</v>
      </c>
      <c r="F65">
        <v>1</v>
      </c>
      <c r="G65">
        <v>1</v>
      </c>
      <c r="H65">
        <v>3</v>
      </c>
      <c r="I65" t="s">
        <v>298</v>
      </c>
      <c r="J65" t="s">
        <v>299</v>
      </c>
      <c r="K65" t="s">
        <v>300</v>
      </c>
      <c r="L65">
        <v>1355</v>
      </c>
      <c r="N65">
        <v>1010</v>
      </c>
      <c r="O65" t="s">
        <v>264</v>
      </c>
      <c r="P65" t="s">
        <v>264</v>
      </c>
      <c r="Q65">
        <v>100</v>
      </c>
      <c r="X65">
        <v>0.25</v>
      </c>
      <c r="Y65">
        <v>32.11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0.25</v>
      </c>
      <c r="AH65">
        <v>2</v>
      </c>
      <c r="AI65">
        <v>64875983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64875992</v>
      </c>
      <c r="C66">
        <v>64875977</v>
      </c>
      <c r="D66">
        <v>29171808</v>
      </c>
      <c r="E66">
        <v>1</v>
      </c>
      <c r="F66">
        <v>1</v>
      </c>
      <c r="G66">
        <v>1</v>
      </c>
      <c r="H66">
        <v>3</v>
      </c>
      <c r="I66" t="s">
        <v>236</v>
      </c>
      <c r="J66" t="s">
        <v>237</v>
      </c>
      <c r="K66" t="s">
        <v>238</v>
      </c>
      <c r="L66">
        <v>1374</v>
      </c>
      <c r="N66">
        <v>1013</v>
      </c>
      <c r="O66" t="s">
        <v>239</v>
      </c>
      <c r="P66" t="s">
        <v>239</v>
      </c>
      <c r="Q66">
        <v>1</v>
      </c>
      <c r="X66">
        <v>2.06</v>
      </c>
      <c r="Y66">
        <v>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2.06</v>
      </c>
      <c r="AH66">
        <v>2</v>
      </c>
      <c r="AI66">
        <v>64875984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64876029</v>
      </c>
      <c r="C67">
        <v>64875994</v>
      </c>
      <c r="D67">
        <v>29364679</v>
      </c>
      <c r="E67">
        <v>1</v>
      </c>
      <c r="F67">
        <v>1</v>
      </c>
      <c r="G67">
        <v>1</v>
      </c>
      <c r="H67">
        <v>1</v>
      </c>
      <c r="I67" t="s">
        <v>229</v>
      </c>
      <c r="J67" t="s">
        <v>3</v>
      </c>
      <c r="K67" t="s">
        <v>230</v>
      </c>
      <c r="L67">
        <v>1369</v>
      </c>
      <c r="N67">
        <v>1013</v>
      </c>
      <c r="O67" t="s">
        <v>231</v>
      </c>
      <c r="P67" t="s">
        <v>231</v>
      </c>
      <c r="Q67">
        <v>1</v>
      </c>
      <c r="X67">
        <v>16.8</v>
      </c>
      <c r="Y67">
        <v>0</v>
      </c>
      <c r="Z67">
        <v>0</v>
      </c>
      <c r="AA67">
        <v>0</v>
      </c>
      <c r="AB67">
        <v>9.92</v>
      </c>
      <c r="AC67">
        <v>0</v>
      </c>
      <c r="AD67">
        <v>1</v>
      </c>
      <c r="AE67">
        <v>1</v>
      </c>
      <c r="AF67" t="s">
        <v>28</v>
      </c>
      <c r="AG67">
        <v>20.16</v>
      </c>
      <c r="AH67">
        <v>2</v>
      </c>
      <c r="AI67">
        <v>64876005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64876030</v>
      </c>
      <c r="C68">
        <v>64875994</v>
      </c>
      <c r="D68">
        <v>121548</v>
      </c>
      <c r="E68">
        <v>1</v>
      </c>
      <c r="F68">
        <v>1</v>
      </c>
      <c r="G68">
        <v>1</v>
      </c>
      <c r="H68">
        <v>1</v>
      </c>
      <c r="I68" t="s">
        <v>35</v>
      </c>
      <c r="J68" t="s">
        <v>3</v>
      </c>
      <c r="K68" t="s">
        <v>242</v>
      </c>
      <c r="L68">
        <v>608254</v>
      </c>
      <c r="N68">
        <v>1013</v>
      </c>
      <c r="O68" t="s">
        <v>243</v>
      </c>
      <c r="P68" t="s">
        <v>243</v>
      </c>
      <c r="Q68">
        <v>1</v>
      </c>
      <c r="X68">
        <v>0.01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28</v>
      </c>
      <c r="AG68">
        <v>1.2E-2</v>
      </c>
      <c r="AH68">
        <v>2</v>
      </c>
      <c r="AI68">
        <v>64876006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ROW(Source!A48)</f>
        <v>48</v>
      </c>
      <c r="B69">
        <v>64876031</v>
      </c>
      <c r="C69">
        <v>64875994</v>
      </c>
      <c r="D69">
        <v>29172362</v>
      </c>
      <c r="E69">
        <v>1</v>
      </c>
      <c r="F69">
        <v>1</v>
      </c>
      <c r="G69">
        <v>1</v>
      </c>
      <c r="H69">
        <v>2</v>
      </c>
      <c r="I69" t="s">
        <v>301</v>
      </c>
      <c r="J69" t="s">
        <v>302</v>
      </c>
      <c r="K69" t="s">
        <v>303</v>
      </c>
      <c r="L69">
        <v>1368</v>
      </c>
      <c r="N69">
        <v>1011</v>
      </c>
      <c r="O69" t="s">
        <v>247</v>
      </c>
      <c r="P69" t="s">
        <v>247</v>
      </c>
      <c r="Q69">
        <v>1</v>
      </c>
      <c r="X69">
        <v>0.01</v>
      </c>
      <c r="Y69">
        <v>0</v>
      </c>
      <c r="Z69">
        <v>134.65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28</v>
      </c>
      <c r="AG69">
        <v>1.2E-2</v>
      </c>
      <c r="AH69">
        <v>2</v>
      </c>
      <c r="AI69">
        <v>64876007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ROW(Source!A48)</f>
        <v>48</v>
      </c>
      <c r="B70">
        <v>64876032</v>
      </c>
      <c r="C70">
        <v>64875994</v>
      </c>
      <c r="D70">
        <v>29174913</v>
      </c>
      <c r="E70">
        <v>1</v>
      </c>
      <c r="F70">
        <v>1</v>
      </c>
      <c r="G70">
        <v>1</v>
      </c>
      <c r="H70">
        <v>2</v>
      </c>
      <c r="I70" t="s">
        <v>288</v>
      </c>
      <c r="J70" t="s">
        <v>289</v>
      </c>
      <c r="K70" t="s">
        <v>290</v>
      </c>
      <c r="L70">
        <v>1368</v>
      </c>
      <c r="N70">
        <v>1011</v>
      </c>
      <c r="O70" t="s">
        <v>247</v>
      </c>
      <c r="P70" t="s">
        <v>247</v>
      </c>
      <c r="Q70">
        <v>1</v>
      </c>
      <c r="X70">
        <v>0.01</v>
      </c>
      <c r="Y70">
        <v>0</v>
      </c>
      <c r="Z70">
        <v>87.17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28</v>
      </c>
      <c r="AG70">
        <v>1.2E-2</v>
      </c>
      <c r="AH70">
        <v>2</v>
      </c>
      <c r="AI70">
        <v>64876008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64876033</v>
      </c>
      <c r="C71">
        <v>64875994</v>
      </c>
      <c r="D71">
        <v>29110510</v>
      </c>
      <c r="E71">
        <v>1</v>
      </c>
      <c r="F71">
        <v>1</v>
      </c>
      <c r="G71">
        <v>1</v>
      </c>
      <c r="H71">
        <v>3</v>
      </c>
      <c r="I71" t="s">
        <v>304</v>
      </c>
      <c r="J71" t="s">
        <v>305</v>
      </c>
      <c r="K71" t="s">
        <v>306</v>
      </c>
      <c r="L71">
        <v>1348</v>
      </c>
      <c r="N71">
        <v>1009</v>
      </c>
      <c r="O71" t="s">
        <v>254</v>
      </c>
      <c r="P71" t="s">
        <v>254</v>
      </c>
      <c r="Q71">
        <v>1000</v>
      </c>
      <c r="X71">
        <v>1E-4</v>
      </c>
      <c r="Y71">
        <v>70200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1E-4</v>
      </c>
      <c r="AH71">
        <v>2</v>
      </c>
      <c r="AI71">
        <v>64876009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64876034</v>
      </c>
      <c r="C72">
        <v>64875994</v>
      </c>
      <c r="D72">
        <v>29108369</v>
      </c>
      <c r="E72">
        <v>1</v>
      </c>
      <c r="F72">
        <v>1</v>
      </c>
      <c r="G72">
        <v>1</v>
      </c>
      <c r="H72">
        <v>3</v>
      </c>
      <c r="I72" t="s">
        <v>307</v>
      </c>
      <c r="J72" t="s">
        <v>308</v>
      </c>
      <c r="K72" t="s">
        <v>309</v>
      </c>
      <c r="L72">
        <v>1346</v>
      </c>
      <c r="N72">
        <v>1009</v>
      </c>
      <c r="O72" t="s">
        <v>235</v>
      </c>
      <c r="P72" t="s">
        <v>235</v>
      </c>
      <c r="Q72">
        <v>1</v>
      </c>
      <c r="X72">
        <v>0.02</v>
      </c>
      <c r="Y72">
        <v>18.899999999999999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2</v>
      </c>
      <c r="AI72">
        <v>64876010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64876035</v>
      </c>
      <c r="C73">
        <v>64875994</v>
      </c>
      <c r="D73">
        <v>29107961</v>
      </c>
      <c r="E73">
        <v>1</v>
      </c>
      <c r="F73">
        <v>1</v>
      </c>
      <c r="G73">
        <v>1</v>
      </c>
      <c r="H73">
        <v>3</v>
      </c>
      <c r="I73" t="s">
        <v>310</v>
      </c>
      <c r="J73" t="s">
        <v>311</v>
      </c>
      <c r="K73" t="s">
        <v>312</v>
      </c>
      <c r="L73">
        <v>1346</v>
      </c>
      <c r="N73">
        <v>1009</v>
      </c>
      <c r="O73" t="s">
        <v>235</v>
      </c>
      <c r="P73" t="s">
        <v>235</v>
      </c>
      <c r="Q73">
        <v>1</v>
      </c>
      <c r="X73">
        <v>0.01</v>
      </c>
      <c r="Y73">
        <v>133.05000000000001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0.01</v>
      </c>
      <c r="AH73">
        <v>2</v>
      </c>
      <c r="AI73">
        <v>64876011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64876036</v>
      </c>
      <c r="C74">
        <v>64875994</v>
      </c>
      <c r="D74">
        <v>29110793</v>
      </c>
      <c r="E74">
        <v>1</v>
      </c>
      <c r="F74">
        <v>1</v>
      </c>
      <c r="G74">
        <v>1</v>
      </c>
      <c r="H74">
        <v>3</v>
      </c>
      <c r="I74" t="s">
        <v>313</v>
      </c>
      <c r="J74" t="s">
        <v>314</v>
      </c>
      <c r="K74" t="s">
        <v>315</v>
      </c>
      <c r="L74">
        <v>1308</v>
      </c>
      <c r="N74">
        <v>1003</v>
      </c>
      <c r="O74" t="s">
        <v>68</v>
      </c>
      <c r="P74" t="s">
        <v>68</v>
      </c>
      <c r="Q74">
        <v>100</v>
      </c>
      <c r="X74">
        <v>0.1</v>
      </c>
      <c r="Y74">
        <v>120.36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</v>
      </c>
      <c r="AH74">
        <v>2</v>
      </c>
      <c r="AI74">
        <v>64876012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64876037</v>
      </c>
      <c r="C75">
        <v>64875994</v>
      </c>
      <c r="D75">
        <v>29110838</v>
      </c>
      <c r="E75">
        <v>1</v>
      </c>
      <c r="F75">
        <v>1</v>
      </c>
      <c r="G75">
        <v>1</v>
      </c>
      <c r="H75">
        <v>3</v>
      </c>
      <c r="I75" t="s">
        <v>316</v>
      </c>
      <c r="J75" t="s">
        <v>317</v>
      </c>
      <c r="K75" t="s">
        <v>318</v>
      </c>
      <c r="L75">
        <v>1346</v>
      </c>
      <c r="N75">
        <v>1009</v>
      </c>
      <c r="O75" t="s">
        <v>235</v>
      </c>
      <c r="P75" t="s">
        <v>235</v>
      </c>
      <c r="Q75">
        <v>1</v>
      </c>
      <c r="X75">
        <v>0.2</v>
      </c>
      <c r="Y75">
        <v>30.5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</v>
      </c>
      <c r="AH75">
        <v>2</v>
      </c>
      <c r="AI75">
        <v>64876013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64876038</v>
      </c>
      <c r="C76">
        <v>64875994</v>
      </c>
      <c r="D76">
        <v>29121779</v>
      </c>
      <c r="E76">
        <v>1</v>
      </c>
      <c r="F76">
        <v>1</v>
      </c>
      <c r="G76">
        <v>1</v>
      </c>
      <c r="H76">
        <v>3</v>
      </c>
      <c r="I76" t="s">
        <v>319</v>
      </c>
      <c r="J76" t="s">
        <v>320</v>
      </c>
      <c r="K76" t="s">
        <v>321</v>
      </c>
      <c r="L76">
        <v>1355</v>
      </c>
      <c r="N76">
        <v>1010</v>
      </c>
      <c r="O76" t="s">
        <v>264</v>
      </c>
      <c r="P76" t="s">
        <v>264</v>
      </c>
      <c r="Q76">
        <v>100</v>
      </c>
      <c r="X76">
        <v>1.02</v>
      </c>
      <c r="Y76">
        <v>65.819999999999993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1.02</v>
      </c>
      <c r="AH76">
        <v>2</v>
      </c>
      <c r="AI76">
        <v>64876014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64876039</v>
      </c>
      <c r="C77">
        <v>64875994</v>
      </c>
      <c r="D77">
        <v>29158011</v>
      </c>
      <c r="E77">
        <v>1</v>
      </c>
      <c r="F77">
        <v>1</v>
      </c>
      <c r="G77">
        <v>1</v>
      </c>
      <c r="H77">
        <v>3</v>
      </c>
      <c r="I77" t="s">
        <v>322</v>
      </c>
      <c r="J77" t="s">
        <v>323</v>
      </c>
      <c r="K77" t="s">
        <v>324</v>
      </c>
      <c r="L77">
        <v>1346</v>
      </c>
      <c r="N77">
        <v>1009</v>
      </c>
      <c r="O77" t="s">
        <v>235</v>
      </c>
      <c r="P77" t="s">
        <v>235</v>
      </c>
      <c r="Q77">
        <v>1</v>
      </c>
      <c r="X77">
        <v>0.08</v>
      </c>
      <c r="Y77">
        <v>68.27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0.08</v>
      </c>
      <c r="AH77">
        <v>2</v>
      </c>
      <c r="AI77">
        <v>64876015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ROW(Source!A48)</f>
        <v>48</v>
      </c>
      <c r="B78">
        <v>64876040</v>
      </c>
      <c r="C78">
        <v>64875994</v>
      </c>
      <c r="D78">
        <v>29171708</v>
      </c>
      <c r="E78">
        <v>1</v>
      </c>
      <c r="F78">
        <v>1</v>
      </c>
      <c r="G78">
        <v>1</v>
      </c>
      <c r="H78">
        <v>3</v>
      </c>
      <c r="I78" t="s">
        <v>325</v>
      </c>
      <c r="J78" t="s">
        <v>326</v>
      </c>
      <c r="K78" t="s">
        <v>327</v>
      </c>
      <c r="L78">
        <v>1346</v>
      </c>
      <c r="N78">
        <v>1009</v>
      </c>
      <c r="O78" t="s">
        <v>235</v>
      </c>
      <c r="P78" t="s">
        <v>235</v>
      </c>
      <c r="Q78">
        <v>1</v>
      </c>
      <c r="X78">
        <v>0.1</v>
      </c>
      <c r="Y78">
        <v>30.6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</v>
      </c>
      <c r="AH78">
        <v>2</v>
      </c>
      <c r="AI78">
        <v>64876016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ROW(Source!A48)</f>
        <v>48</v>
      </c>
      <c r="B79">
        <v>64876041</v>
      </c>
      <c r="C79">
        <v>64875994</v>
      </c>
      <c r="D79">
        <v>29171808</v>
      </c>
      <c r="E79">
        <v>1</v>
      </c>
      <c r="F79">
        <v>1</v>
      </c>
      <c r="G79">
        <v>1</v>
      </c>
      <c r="H79">
        <v>3</v>
      </c>
      <c r="I79" t="s">
        <v>236</v>
      </c>
      <c r="J79" t="s">
        <v>237</v>
      </c>
      <c r="K79" t="s">
        <v>238</v>
      </c>
      <c r="L79">
        <v>1374</v>
      </c>
      <c r="N79">
        <v>1013</v>
      </c>
      <c r="O79" t="s">
        <v>239</v>
      </c>
      <c r="P79" t="s">
        <v>239</v>
      </c>
      <c r="Q79">
        <v>1</v>
      </c>
      <c r="X79">
        <v>3.33</v>
      </c>
      <c r="Y79">
        <v>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3.33</v>
      </c>
      <c r="AH79">
        <v>2</v>
      </c>
      <c r="AI79">
        <v>64876017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64876029</v>
      </c>
      <c r="C80">
        <v>64875994</v>
      </c>
      <c r="D80">
        <v>29364679</v>
      </c>
      <c r="E80">
        <v>1</v>
      </c>
      <c r="F80">
        <v>1</v>
      </c>
      <c r="G80">
        <v>1</v>
      </c>
      <c r="H80">
        <v>1</v>
      </c>
      <c r="I80" t="s">
        <v>229</v>
      </c>
      <c r="J80" t="s">
        <v>3</v>
      </c>
      <c r="K80" t="s">
        <v>230</v>
      </c>
      <c r="L80">
        <v>1369</v>
      </c>
      <c r="N80">
        <v>1013</v>
      </c>
      <c r="O80" t="s">
        <v>231</v>
      </c>
      <c r="P80" t="s">
        <v>231</v>
      </c>
      <c r="Q80">
        <v>1</v>
      </c>
      <c r="X80">
        <v>16.8</v>
      </c>
      <c r="Y80">
        <v>0</v>
      </c>
      <c r="Z80">
        <v>0</v>
      </c>
      <c r="AA80">
        <v>0</v>
      </c>
      <c r="AB80">
        <v>9.92</v>
      </c>
      <c r="AC80">
        <v>0</v>
      </c>
      <c r="AD80">
        <v>1</v>
      </c>
      <c r="AE80">
        <v>1</v>
      </c>
      <c r="AF80" t="s">
        <v>28</v>
      </c>
      <c r="AG80">
        <v>20.16</v>
      </c>
      <c r="AH80">
        <v>2</v>
      </c>
      <c r="AI80">
        <v>64876005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ROW(Source!A49)</f>
        <v>49</v>
      </c>
      <c r="B81">
        <v>64876030</v>
      </c>
      <c r="C81">
        <v>64875994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35</v>
      </c>
      <c r="J81" t="s">
        <v>3</v>
      </c>
      <c r="K81" t="s">
        <v>242</v>
      </c>
      <c r="L81">
        <v>608254</v>
      </c>
      <c r="N81">
        <v>1013</v>
      </c>
      <c r="O81" t="s">
        <v>243</v>
      </c>
      <c r="P81" t="s">
        <v>243</v>
      </c>
      <c r="Q81">
        <v>1</v>
      </c>
      <c r="X81">
        <v>0.01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28</v>
      </c>
      <c r="AG81">
        <v>1.2E-2</v>
      </c>
      <c r="AH81">
        <v>2</v>
      </c>
      <c r="AI81">
        <v>64876006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ROW(Source!A49)</f>
        <v>49</v>
      </c>
      <c r="B82">
        <v>64876031</v>
      </c>
      <c r="C82">
        <v>64875994</v>
      </c>
      <c r="D82">
        <v>29172362</v>
      </c>
      <c r="E82">
        <v>1</v>
      </c>
      <c r="F82">
        <v>1</v>
      </c>
      <c r="G82">
        <v>1</v>
      </c>
      <c r="H82">
        <v>2</v>
      </c>
      <c r="I82" t="s">
        <v>301</v>
      </c>
      <c r="J82" t="s">
        <v>302</v>
      </c>
      <c r="K82" t="s">
        <v>303</v>
      </c>
      <c r="L82">
        <v>1368</v>
      </c>
      <c r="N82">
        <v>1011</v>
      </c>
      <c r="O82" t="s">
        <v>247</v>
      </c>
      <c r="P82" t="s">
        <v>247</v>
      </c>
      <c r="Q82">
        <v>1</v>
      </c>
      <c r="X82">
        <v>0.01</v>
      </c>
      <c r="Y82">
        <v>0</v>
      </c>
      <c r="Z82">
        <v>134.65</v>
      </c>
      <c r="AA82">
        <v>13.5</v>
      </c>
      <c r="AB82">
        <v>0</v>
      </c>
      <c r="AC82">
        <v>0</v>
      </c>
      <c r="AD82">
        <v>1</v>
      </c>
      <c r="AE82">
        <v>0</v>
      </c>
      <c r="AF82" t="s">
        <v>28</v>
      </c>
      <c r="AG82">
        <v>1.2E-2</v>
      </c>
      <c r="AH82">
        <v>2</v>
      </c>
      <c r="AI82">
        <v>64876007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ROW(Source!A49)</f>
        <v>49</v>
      </c>
      <c r="B83">
        <v>64876032</v>
      </c>
      <c r="C83">
        <v>64875994</v>
      </c>
      <c r="D83">
        <v>29174913</v>
      </c>
      <c r="E83">
        <v>1</v>
      </c>
      <c r="F83">
        <v>1</v>
      </c>
      <c r="G83">
        <v>1</v>
      </c>
      <c r="H83">
        <v>2</v>
      </c>
      <c r="I83" t="s">
        <v>288</v>
      </c>
      <c r="J83" t="s">
        <v>289</v>
      </c>
      <c r="K83" t="s">
        <v>290</v>
      </c>
      <c r="L83">
        <v>1368</v>
      </c>
      <c r="N83">
        <v>1011</v>
      </c>
      <c r="O83" t="s">
        <v>247</v>
      </c>
      <c r="P83" t="s">
        <v>247</v>
      </c>
      <c r="Q83">
        <v>1</v>
      </c>
      <c r="X83">
        <v>0.01</v>
      </c>
      <c r="Y83">
        <v>0</v>
      </c>
      <c r="Z83">
        <v>87.17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28</v>
      </c>
      <c r="AG83">
        <v>1.2E-2</v>
      </c>
      <c r="AH83">
        <v>2</v>
      </c>
      <c r="AI83">
        <v>64876008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ROW(Source!A49)</f>
        <v>49</v>
      </c>
      <c r="B84">
        <v>64876033</v>
      </c>
      <c r="C84">
        <v>64875994</v>
      </c>
      <c r="D84">
        <v>29110510</v>
      </c>
      <c r="E84">
        <v>1</v>
      </c>
      <c r="F84">
        <v>1</v>
      </c>
      <c r="G84">
        <v>1</v>
      </c>
      <c r="H84">
        <v>3</v>
      </c>
      <c r="I84" t="s">
        <v>304</v>
      </c>
      <c r="J84" t="s">
        <v>305</v>
      </c>
      <c r="K84" t="s">
        <v>306</v>
      </c>
      <c r="L84">
        <v>1348</v>
      </c>
      <c r="N84">
        <v>1009</v>
      </c>
      <c r="O84" t="s">
        <v>254</v>
      </c>
      <c r="P84" t="s">
        <v>254</v>
      </c>
      <c r="Q84">
        <v>1000</v>
      </c>
      <c r="X84">
        <v>1E-4</v>
      </c>
      <c r="Y84">
        <v>70200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1E-4</v>
      </c>
      <c r="AH84">
        <v>2</v>
      </c>
      <c r="AI84">
        <v>64876009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ROW(Source!A49)</f>
        <v>49</v>
      </c>
      <c r="B85">
        <v>64876034</v>
      </c>
      <c r="C85">
        <v>64875994</v>
      </c>
      <c r="D85">
        <v>29108369</v>
      </c>
      <c r="E85">
        <v>1</v>
      </c>
      <c r="F85">
        <v>1</v>
      </c>
      <c r="G85">
        <v>1</v>
      </c>
      <c r="H85">
        <v>3</v>
      </c>
      <c r="I85" t="s">
        <v>307</v>
      </c>
      <c r="J85" t="s">
        <v>308</v>
      </c>
      <c r="K85" t="s">
        <v>309</v>
      </c>
      <c r="L85">
        <v>1346</v>
      </c>
      <c r="N85">
        <v>1009</v>
      </c>
      <c r="O85" t="s">
        <v>235</v>
      </c>
      <c r="P85" t="s">
        <v>235</v>
      </c>
      <c r="Q85">
        <v>1</v>
      </c>
      <c r="X85">
        <v>0.02</v>
      </c>
      <c r="Y85">
        <v>18.899999999999999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0.02</v>
      </c>
      <c r="AH85">
        <v>2</v>
      </c>
      <c r="AI85">
        <v>64876010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ROW(Source!A49)</f>
        <v>49</v>
      </c>
      <c r="B86">
        <v>64876035</v>
      </c>
      <c r="C86">
        <v>64875994</v>
      </c>
      <c r="D86">
        <v>29107961</v>
      </c>
      <c r="E86">
        <v>1</v>
      </c>
      <c r="F86">
        <v>1</v>
      </c>
      <c r="G86">
        <v>1</v>
      </c>
      <c r="H86">
        <v>3</v>
      </c>
      <c r="I86" t="s">
        <v>310</v>
      </c>
      <c r="J86" t="s">
        <v>311</v>
      </c>
      <c r="K86" t="s">
        <v>312</v>
      </c>
      <c r="L86">
        <v>1346</v>
      </c>
      <c r="N86">
        <v>1009</v>
      </c>
      <c r="O86" t="s">
        <v>235</v>
      </c>
      <c r="P86" t="s">
        <v>235</v>
      </c>
      <c r="Q86">
        <v>1</v>
      </c>
      <c r="X86">
        <v>0.01</v>
      </c>
      <c r="Y86">
        <v>133.05000000000001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0.01</v>
      </c>
      <c r="AH86">
        <v>2</v>
      </c>
      <c r="AI86">
        <v>64876011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ROW(Source!A49)</f>
        <v>49</v>
      </c>
      <c r="B87">
        <v>64876036</v>
      </c>
      <c r="C87">
        <v>64875994</v>
      </c>
      <c r="D87">
        <v>29110793</v>
      </c>
      <c r="E87">
        <v>1</v>
      </c>
      <c r="F87">
        <v>1</v>
      </c>
      <c r="G87">
        <v>1</v>
      </c>
      <c r="H87">
        <v>3</v>
      </c>
      <c r="I87" t="s">
        <v>313</v>
      </c>
      <c r="J87" t="s">
        <v>314</v>
      </c>
      <c r="K87" t="s">
        <v>315</v>
      </c>
      <c r="L87">
        <v>1308</v>
      </c>
      <c r="N87">
        <v>1003</v>
      </c>
      <c r="O87" t="s">
        <v>68</v>
      </c>
      <c r="P87" t="s">
        <v>68</v>
      </c>
      <c r="Q87">
        <v>100</v>
      </c>
      <c r="X87">
        <v>0.1</v>
      </c>
      <c r="Y87">
        <v>120.36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</v>
      </c>
      <c r="AH87">
        <v>2</v>
      </c>
      <c r="AI87">
        <v>64876012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ROW(Source!A49)</f>
        <v>49</v>
      </c>
      <c r="B88">
        <v>64876037</v>
      </c>
      <c r="C88">
        <v>64875994</v>
      </c>
      <c r="D88">
        <v>29110838</v>
      </c>
      <c r="E88">
        <v>1</v>
      </c>
      <c r="F88">
        <v>1</v>
      </c>
      <c r="G88">
        <v>1</v>
      </c>
      <c r="H88">
        <v>3</v>
      </c>
      <c r="I88" t="s">
        <v>316</v>
      </c>
      <c r="J88" t="s">
        <v>317</v>
      </c>
      <c r="K88" t="s">
        <v>318</v>
      </c>
      <c r="L88">
        <v>1346</v>
      </c>
      <c r="N88">
        <v>1009</v>
      </c>
      <c r="O88" t="s">
        <v>235</v>
      </c>
      <c r="P88" t="s">
        <v>235</v>
      </c>
      <c r="Q88">
        <v>1</v>
      </c>
      <c r="X88">
        <v>0.2</v>
      </c>
      <c r="Y88">
        <v>30.5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0.2</v>
      </c>
      <c r="AH88">
        <v>2</v>
      </c>
      <c r="AI88">
        <v>64876013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ROW(Source!A49)</f>
        <v>49</v>
      </c>
      <c r="B89">
        <v>64876038</v>
      </c>
      <c r="C89">
        <v>64875994</v>
      </c>
      <c r="D89">
        <v>29121779</v>
      </c>
      <c r="E89">
        <v>1</v>
      </c>
      <c r="F89">
        <v>1</v>
      </c>
      <c r="G89">
        <v>1</v>
      </c>
      <c r="H89">
        <v>3</v>
      </c>
      <c r="I89" t="s">
        <v>319</v>
      </c>
      <c r="J89" t="s">
        <v>320</v>
      </c>
      <c r="K89" t="s">
        <v>321</v>
      </c>
      <c r="L89">
        <v>1355</v>
      </c>
      <c r="N89">
        <v>1010</v>
      </c>
      <c r="O89" t="s">
        <v>264</v>
      </c>
      <c r="P89" t="s">
        <v>264</v>
      </c>
      <c r="Q89">
        <v>100</v>
      </c>
      <c r="X89">
        <v>1.02</v>
      </c>
      <c r="Y89">
        <v>65.819999999999993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1.02</v>
      </c>
      <c r="AH89">
        <v>2</v>
      </c>
      <c r="AI89">
        <v>64876014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ROW(Source!A49)</f>
        <v>49</v>
      </c>
      <c r="B90">
        <v>64876039</v>
      </c>
      <c r="C90">
        <v>64875994</v>
      </c>
      <c r="D90">
        <v>29158011</v>
      </c>
      <c r="E90">
        <v>1</v>
      </c>
      <c r="F90">
        <v>1</v>
      </c>
      <c r="G90">
        <v>1</v>
      </c>
      <c r="H90">
        <v>3</v>
      </c>
      <c r="I90" t="s">
        <v>322</v>
      </c>
      <c r="J90" t="s">
        <v>323</v>
      </c>
      <c r="K90" t="s">
        <v>324</v>
      </c>
      <c r="L90">
        <v>1346</v>
      </c>
      <c r="N90">
        <v>1009</v>
      </c>
      <c r="O90" t="s">
        <v>235</v>
      </c>
      <c r="P90" t="s">
        <v>235</v>
      </c>
      <c r="Q90">
        <v>1</v>
      </c>
      <c r="X90">
        <v>0.08</v>
      </c>
      <c r="Y90">
        <v>68.27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0.08</v>
      </c>
      <c r="AH90">
        <v>2</v>
      </c>
      <c r="AI90">
        <v>64876015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ROW(Source!A49)</f>
        <v>49</v>
      </c>
      <c r="B91">
        <v>64876040</v>
      </c>
      <c r="C91">
        <v>64875994</v>
      </c>
      <c r="D91">
        <v>29171708</v>
      </c>
      <c r="E91">
        <v>1</v>
      </c>
      <c r="F91">
        <v>1</v>
      </c>
      <c r="G91">
        <v>1</v>
      </c>
      <c r="H91">
        <v>3</v>
      </c>
      <c r="I91" t="s">
        <v>325</v>
      </c>
      <c r="J91" t="s">
        <v>326</v>
      </c>
      <c r="K91" t="s">
        <v>327</v>
      </c>
      <c r="L91">
        <v>1346</v>
      </c>
      <c r="N91">
        <v>1009</v>
      </c>
      <c r="O91" t="s">
        <v>235</v>
      </c>
      <c r="P91" t="s">
        <v>235</v>
      </c>
      <c r="Q91">
        <v>1</v>
      </c>
      <c r="X91">
        <v>0.1</v>
      </c>
      <c r="Y91">
        <v>30.6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</v>
      </c>
      <c r="AH91">
        <v>2</v>
      </c>
      <c r="AI91">
        <v>64876016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ROW(Source!A49)</f>
        <v>49</v>
      </c>
      <c r="B92">
        <v>64876041</v>
      </c>
      <c r="C92">
        <v>64875994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236</v>
      </c>
      <c r="J92" t="s">
        <v>237</v>
      </c>
      <c r="K92" t="s">
        <v>238</v>
      </c>
      <c r="L92">
        <v>1374</v>
      </c>
      <c r="N92">
        <v>1013</v>
      </c>
      <c r="O92" t="s">
        <v>239</v>
      </c>
      <c r="P92" t="s">
        <v>239</v>
      </c>
      <c r="Q92">
        <v>1</v>
      </c>
      <c r="X92">
        <v>3.33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3.33</v>
      </c>
      <c r="AH92">
        <v>2</v>
      </c>
      <c r="AI92">
        <v>64876017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ROW(Source!A50)</f>
        <v>50</v>
      </c>
      <c r="B93">
        <v>64876066</v>
      </c>
      <c r="C93">
        <v>64876042</v>
      </c>
      <c r="D93">
        <v>29361034</v>
      </c>
      <c r="E93">
        <v>1</v>
      </c>
      <c r="F93">
        <v>1</v>
      </c>
      <c r="G93">
        <v>1</v>
      </c>
      <c r="H93">
        <v>1</v>
      </c>
      <c r="I93" t="s">
        <v>328</v>
      </c>
      <c r="J93" t="s">
        <v>3</v>
      </c>
      <c r="K93" t="s">
        <v>329</v>
      </c>
      <c r="L93">
        <v>1369</v>
      </c>
      <c r="N93">
        <v>1013</v>
      </c>
      <c r="O93" t="s">
        <v>231</v>
      </c>
      <c r="P93" t="s">
        <v>231</v>
      </c>
      <c r="Q93">
        <v>1</v>
      </c>
      <c r="X93">
        <v>32.159999999999997</v>
      </c>
      <c r="Y93">
        <v>0</v>
      </c>
      <c r="Z93">
        <v>0</v>
      </c>
      <c r="AA93">
        <v>0</v>
      </c>
      <c r="AB93">
        <v>9.4</v>
      </c>
      <c r="AC93">
        <v>0</v>
      </c>
      <c r="AD93">
        <v>1</v>
      </c>
      <c r="AE93">
        <v>1</v>
      </c>
      <c r="AF93" t="s">
        <v>28</v>
      </c>
      <c r="AG93">
        <v>38.591999999999992</v>
      </c>
      <c r="AH93">
        <v>2</v>
      </c>
      <c r="AI93">
        <v>64876050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ROW(Source!A50)</f>
        <v>50</v>
      </c>
      <c r="B94">
        <v>64876067</v>
      </c>
      <c r="C94">
        <v>64876042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35</v>
      </c>
      <c r="J94" t="s">
        <v>3</v>
      </c>
      <c r="K94" t="s">
        <v>242</v>
      </c>
      <c r="L94">
        <v>608254</v>
      </c>
      <c r="N94">
        <v>1013</v>
      </c>
      <c r="O94" t="s">
        <v>243</v>
      </c>
      <c r="P94" t="s">
        <v>243</v>
      </c>
      <c r="Q94">
        <v>1</v>
      </c>
      <c r="X94">
        <v>0.03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28</v>
      </c>
      <c r="AG94">
        <v>3.5999999999999997E-2</v>
      </c>
      <c r="AH94">
        <v>2</v>
      </c>
      <c r="AI94">
        <v>64876051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ROW(Source!A50)</f>
        <v>50</v>
      </c>
      <c r="B95">
        <v>64876068</v>
      </c>
      <c r="C95">
        <v>64876042</v>
      </c>
      <c r="D95">
        <v>29172362</v>
      </c>
      <c r="E95">
        <v>1</v>
      </c>
      <c r="F95">
        <v>1</v>
      </c>
      <c r="G95">
        <v>1</v>
      </c>
      <c r="H95">
        <v>2</v>
      </c>
      <c r="I95" t="s">
        <v>301</v>
      </c>
      <c r="J95" t="s">
        <v>302</v>
      </c>
      <c r="K95" t="s">
        <v>303</v>
      </c>
      <c r="L95">
        <v>1368</v>
      </c>
      <c r="N95">
        <v>1011</v>
      </c>
      <c r="O95" t="s">
        <v>247</v>
      </c>
      <c r="P95" t="s">
        <v>247</v>
      </c>
      <c r="Q95">
        <v>1</v>
      </c>
      <c r="X95">
        <v>0.03</v>
      </c>
      <c r="Y95">
        <v>0</v>
      </c>
      <c r="Z95">
        <v>134.65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28</v>
      </c>
      <c r="AG95">
        <v>3.5999999999999997E-2</v>
      </c>
      <c r="AH95">
        <v>2</v>
      </c>
      <c r="AI95">
        <v>64876052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ROW(Source!A50)</f>
        <v>50</v>
      </c>
      <c r="B96">
        <v>64876069</v>
      </c>
      <c r="C96">
        <v>64876042</v>
      </c>
      <c r="D96">
        <v>29174500</v>
      </c>
      <c r="E96">
        <v>1</v>
      </c>
      <c r="F96">
        <v>1</v>
      </c>
      <c r="G96">
        <v>1</v>
      </c>
      <c r="H96">
        <v>2</v>
      </c>
      <c r="I96" t="s">
        <v>330</v>
      </c>
      <c r="J96" t="s">
        <v>331</v>
      </c>
      <c r="K96" t="s">
        <v>332</v>
      </c>
      <c r="L96">
        <v>1368</v>
      </c>
      <c r="N96">
        <v>1011</v>
      </c>
      <c r="O96" t="s">
        <v>247</v>
      </c>
      <c r="P96" t="s">
        <v>247</v>
      </c>
      <c r="Q96">
        <v>1</v>
      </c>
      <c r="X96">
        <v>12.8</v>
      </c>
      <c r="Y96">
        <v>0</v>
      </c>
      <c r="Z96">
        <v>1.95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28</v>
      </c>
      <c r="AG96">
        <v>15.36</v>
      </c>
      <c r="AH96">
        <v>2</v>
      </c>
      <c r="AI96">
        <v>64876053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ROW(Source!A50)</f>
        <v>50</v>
      </c>
      <c r="B97">
        <v>64876070</v>
      </c>
      <c r="C97">
        <v>64876042</v>
      </c>
      <c r="D97">
        <v>29174913</v>
      </c>
      <c r="E97">
        <v>1</v>
      </c>
      <c r="F97">
        <v>1</v>
      </c>
      <c r="G97">
        <v>1</v>
      </c>
      <c r="H97">
        <v>2</v>
      </c>
      <c r="I97" t="s">
        <v>288</v>
      </c>
      <c r="J97" t="s">
        <v>289</v>
      </c>
      <c r="K97" t="s">
        <v>290</v>
      </c>
      <c r="L97">
        <v>1368</v>
      </c>
      <c r="N97">
        <v>1011</v>
      </c>
      <c r="O97" t="s">
        <v>247</v>
      </c>
      <c r="P97" t="s">
        <v>247</v>
      </c>
      <c r="Q97">
        <v>1</v>
      </c>
      <c r="X97">
        <v>0.03</v>
      </c>
      <c r="Y97">
        <v>0</v>
      </c>
      <c r="Z97">
        <v>87.17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28</v>
      </c>
      <c r="AG97">
        <v>3.5999999999999997E-2</v>
      </c>
      <c r="AH97">
        <v>2</v>
      </c>
      <c r="AI97">
        <v>64876054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ROW(Source!A50)</f>
        <v>50</v>
      </c>
      <c r="B98">
        <v>64876071</v>
      </c>
      <c r="C98">
        <v>64876042</v>
      </c>
      <c r="D98">
        <v>29114470</v>
      </c>
      <c r="E98">
        <v>1</v>
      </c>
      <c r="F98">
        <v>1</v>
      </c>
      <c r="G98">
        <v>1</v>
      </c>
      <c r="H98">
        <v>3</v>
      </c>
      <c r="I98" t="s">
        <v>333</v>
      </c>
      <c r="J98" t="s">
        <v>334</v>
      </c>
      <c r="K98" t="s">
        <v>335</v>
      </c>
      <c r="L98">
        <v>1355</v>
      </c>
      <c r="N98">
        <v>1010</v>
      </c>
      <c r="O98" t="s">
        <v>264</v>
      </c>
      <c r="P98" t="s">
        <v>264</v>
      </c>
      <c r="Q98">
        <v>100</v>
      </c>
      <c r="X98">
        <v>2.04</v>
      </c>
      <c r="Y98">
        <v>86.24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2.04</v>
      </c>
      <c r="AH98">
        <v>2</v>
      </c>
      <c r="AI98">
        <v>64876055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ROW(Source!A50)</f>
        <v>50</v>
      </c>
      <c r="B99">
        <v>64876072</v>
      </c>
      <c r="C99">
        <v>64876042</v>
      </c>
      <c r="D99">
        <v>29114732</v>
      </c>
      <c r="E99">
        <v>1</v>
      </c>
      <c r="F99">
        <v>1</v>
      </c>
      <c r="G99">
        <v>1</v>
      </c>
      <c r="H99">
        <v>3</v>
      </c>
      <c r="I99" t="s">
        <v>336</v>
      </c>
      <c r="J99" t="s">
        <v>337</v>
      </c>
      <c r="K99" t="s">
        <v>338</v>
      </c>
      <c r="L99">
        <v>1355</v>
      </c>
      <c r="N99">
        <v>1010</v>
      </c>
      <c r="O99" t="s">
        <v>264</v>
      </c>
      <c r="P99" t="s">
        <v>264</v>
      </c>
      <c r="Q99">
        <v>100</v>
      </c>
      <c r="X99">
        <v>2.04</v>
      </c>
      <c r="Y99">
        <v>2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2.04</v>
      </c>
      <c r="AH99">
        <v>2</v>
      </c>
      <c r="AI99">
        <v>64876056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ROW(Source!A50)</f>
        <v>50</v>
      </c>
      <c r="B100">
        <v>64876073</v>
      </c>
      <c r="C100">
        <v>64876042</v>
      </c>
      <c r="D100">
        <v>29171808</v>
      </c>
      <c r="E100">
        <v>1</v>
      </c>
      <c r="F100">
        <v>1</v>
      </c>
      <c r="G100">
        <v>1</v>
      </c>
      <c r="H100">
        <v>3</v>
      </c>
      <c r="I100" t="s">
        <v>236</v>
      </c>
      <c r="J100" t="s">
        <v>237</v>
      </c>
      <c r="K100" t="s">
        <v>238</v>
      </c>
      <c r="L100">
        <v>1374</v>
      </c>
      <c r="N100">
        <v>1013</v>
      </c>
      <c r="O100" t="s">
        <v>239</v>
      </c>
      <c r="P100" t="s">
        <v>239</v>
      </c>
      <c r="Q100">
        <v>1</v>
      </c>
      <c r="X100">
        <v>6.05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6.05</v>
      </c>
      <c r="AH100">
        <v>2</v>
      </c>
      <c r="AI100">
        <v>64876057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ROW(Source!A51)</f>
        <v>51</v>
      </c>
      <c r="B101">
        <v>64876066</v>
      </c>
      <c r="C101">
        <v>64876042</v>
      </c>
      <c r="D101">
        <v>29361034</v>
      </c>
      <c r="E101">
        <v>1</v>
      </c>
      <c r="F101">
        <v>1</v>
      </c>
      <c r="G101">
        <v>1</v>
      </c>
      <c r="H101">
        <v>1</v>
      </c>
      <c r="I101" t="s">
        <v>328</v>
      </c>
      <c r="J101" t="s">
        <v>3</v>
      </c>
      <c r="K101" t="s">
        <v>329</v>
      </c>
      <c r="L101">
        <v>1369</v>
      </c>
      <c r="N101">
        <v>1013</v>
      </c>
      <c r="O101" t="s">
        <v>231</v>
      </c>
      <c r="P101" t="s">
        <v>231</v>
      </c>
      <c r="Q101">
        <v>1</v>
      </c>
      <c r="X101">
        <v>32.159999999999997</v>
      </c>
      <c r="Y101">
        <v>0</v>
      </c>
      <c r="Z101">
        <v>0</v>
      </c>
      <c r="AA101">
        <v>0</v>
      </c>
      <c r="AB101">
        <v>9.4</v>
      </c>
      <c r="AC101">
        <v>0</v>
      </c>
      <c r="AD101">
        <v>1</v>
      </c>
      <c r="AE101">
        <v>1</v>
      </c>
      <c r="AF101" t="s">
        <v>28</v>
      </c>
      <c r="AG101">
        <v>38.591999999999992</v>
      </c>
      <c r="AH101">
        <v>2</v>
      </c>
      <c r="AI101">
        <v>64876050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ROW(Source!A51)</f>
        <v>51</v>
      </c>
      <c r="B102">
        <v>64876067</v>
      </c>
      <c r="C102">
        <v>64876042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35</v>
      </c>
      <c r="J102" t="s">
        <v>3</v>
      </c>
      <c r="K102" t="s">
        <v>242</v>
      </c>
      <c r="L102">
        <v>608254</v>
      </c>
      <c r="N102">
        <v>1013</v>
      </c>
      <c r="O102" t="s">
        <v>243</v>
      </c>
      <c r="P102" t="s">
        <v>243</v>
      </c>
      <c r="Q102">
        <v>1</v>
      </c>
      <c r="X102">
        <v>0.03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28</v>
      </c>
      <c r="AG102">
        <v>3.5999999999999997E-2</v>
      </c>
      <c r="AH102">
        <v>2</v>
      </c>
      <c r="AI102">
        <v>64876051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ROW(Source!A51)</f>
        <v>51</v>
      </c>
      <c r="B103">
        <v>64876068</v>
      </c>
      <c r="C103">
        <v>64876042</v>
      </c>
      <c r="D103">
        <v>29172362</v>
      </c>
      <c r="E103">
        <v>1</v>
      </c>
      <c r="F103">
        <v>1</v>
      </c>
      <c r="G103">
        <v>1</v>
      </c>
      <c r="H103">
        <v>2</v>
      </c>
      <c r="I103" t="s">
        <v>301</v>
      </c>
      <c r="J103" t="s">
        <v>302</v>
      </c>
      <c r="K103" t="s">
        <v>303</v>
      </c>
      <c r="L103">
        <v>1368</v>
      </c>
      <c r="N103">
        <v>1011</v>
      </c>
      <c r="O103" t="s">
        <v>247</v>
      </c>
      <c r="P103" t="s">
        <v>247</v>
      </c>
      <c r="Q103">
        <v>1</v>
      </c>
      <c r="X103">
        <v>0.03</v>
      </c>
      <c r="Y103">
        <v>0</v>
      </c>
      <c r="Z103">
        <v>134.65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28</v>
      </c>
      <c r="AG103">
        <v>3.5999999999999997E-2</v>
      </c>
      <c r="AH103">
        <v>2</v>
      </c>
      <c r="AI103">
        <v>64876052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ROW(Source!A51)</f>
        <v>51</v>
      </c>
      <c r="B104">
        <v>64876069</v>
      </c>
      <c r="C104">
        <v>64876042</v>
      </c>
      <c r="D104">
        <v>29174500</v>
      </c>
      <c r="E104">
        <v>1</v>
      </c>
      <c r="F104">
        <v>1</v>
      </c>
      <c r="G104">
        <v>1</v>
      </c>
      <c r="H104">
        <v>2</v>
      </c>
      <c r="I104" t="s">
        <v>330</v>
      </c>
      <c r="J104" t="s">
        <v>331</v>
      </c>
      <c r="K104" t="s">
        <v>332</v>
      </c>
      <c r="L104">
        <v>1368</v>
      </c>
      <c r="N104">
        <v>1011</v>
      </c>
      <c r="O104" t="s">
        <v>247</v>
      </c>
      <c r="P104" t="s">
        <v>247</v>
      </c>
      <c r="Q104">
        <v>1</v>
      </c>
      <c r="X104">
        <v>12.8</v>
      </c>
      <c r="Y104">
        <v>0</v>
      </c>
      <c r="Z104">
        <v>1.95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28</v>
      </c>
      <c r="AG104">
        <v>15.36</v>
      </c>
      <c r="AH104">
        <v>2</v>
      </c>
      <c r="AI104">
        <v>64876053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ROW(Source!A51)</f>
        <v>51</v>
      </c>
      <c r="B105">
        <v>64876070</v>
      </c>
      <c r="C105">
        <v>64876042</v>
      </c>
      <c r="D105">
        <v>29174913</v>
      </c>
      <c r="E105">
        <v>1</v>
      </c>
      <c r="F105">
        <v>1</v>
      </c>
      <c r="G105">
        <v>1</v>
      </c>
      <c r="H105">
        <v>2</v>
      </c>
      <c r="I105" t="s">
        <v>288</v>
      </c>
      <c r="J105" t="s">
        <v>289</v>
      </c>
      <c r="K105" t="s">
        <v>290</v>
      </c>
      <c r="L105">
        <v>1368</v>
      </c>
      <c r="N105">
        <v>1011</v>
      </c>
      <c r="O105" t="s">
        <v>247</v>
      </c>
      <c r="P105" t="s">
        <v>247</v>
      </c>
      <c r="Q105">
        <v>1</v>
      </c>
      <c r="X105">
        <v>0.03</v>
      </c>
      <c r="Y105">
        <v>0</v>
      </c>
      <c r="Z105">
        <v>87.17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28</v>
      </c>
      <c r="AG105">
        <v>3.5999999999999997E-2</v>
      </c>
      <c r="AH105">
        <v>2</v>
      </c>
      <c r="AI105">
        <v>64876054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ROW(Source!A51)</f>
        <v>51</v>
      </c>
      <c r="B106">
        <v>64876071</v>
      </c>
      <c r="C106">
        <v>64876042</v>
      </c>
      <c r="D106">
        <v>29114470</v>
      </c>
      <c r="E106">
        <v>1</v>
      </c>
      <c r="F106">
        <v>1</v>
      </c>
      <c r="G106">
        <v>1</v>
      </c>
      <c r="H106">
        <v>3</v>
      </c>
      <c r="I106" t="s">
        <v>333</v>
      </c>
      <c r="J106" t="s">
        <v>334</v>
      </c>
      <c r="K106" t="s">
        <v>335</v>
      </c>
      <c r="L106">
        <v>1355</v>
      </c>
      <c r="N106">
        <v>1010</v>
      </c>
      <c r="O106" t="s">
        <v>264</v>
      </c>
      <c r="P106" t="s">
        <v>264</v>
      </c>
      <c r="Q106">
        <v>100</v>
      </c>
      <c r="X106">
        <v>2.04</v>
      </c>
      <c r="Y106">
        <v>86.24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2.04</v>
      </c>
      <c r="AH106">
        <v>2</v>
      </c>
      <c r="AI106">
        <v>64876055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ROW(Source!A51)</f>
        <v>51</v>
      </c>
      <c r="B107">
        <v>64876072</v>
      </c>
      <c r="C107">
        <v>64876042</v>
      </c>
      <c r="D107">
        <v>29114732</v>
      </c>
      <c r="E107">
        <v>1</v>
      </c>
      <c r="F107">
        <v>1</v>
      </c>
      <c r="G107">
        <v>1</v>
      </c>
      <c r="H107">
        <v>3</v>
      </c>
      <c r="I107" t="s">
        <v>336</v>
      </c>
      <c r="J107" t="s">
        <v>337</v>
      </c>
      <c r="K107" t="s">
        <v>338</v>
      </c>
      <c r="L107">
        <v>1355</v>
      </c>
      <c r="N107">
        <v>1010</v>
      </c>
      <c r="O107" t="s">
        <v>264</v>
      </c>
      <c r="P107" t="s">
        <v>264</v>
      </c>
      <c r="Q107">
        <v>100</v>
      </c>
      <c r="X107">
        <v>2.04</v>
      </c>
      <c r="Y107">
        <v>2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2.04</v>
      </c>
      <c r="AH107">
        <v>2</v>
      </c>
      <c r="AI107">
        <v>64876056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ROW(Source!A51)</f>
        <v>51</v>
      </c>
      <c r="B108">
        <v>64876073</v>
      </c>
      <c r="C108">
        <v>64876042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236</v>
      </c>
      <c r="J108" t="s">
        <v>237</v>
      </c>
      <c r="K108" t="s">
        <v>238</v>
      </c>
      <c r="L108">
        <v>1374</v>
      </c>
      <c r="N108">
        <v>1013</v>
      </c>
      <c r="O108" t="s">
        <v>239</v>
      </c>
      <c r="P108" t="s">
        <v>239</v>
      </c>
      <c r="Q108">
        <v>1</v>
      </c>
      <c r="X108">
        <v>6.05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6.05</v>
      </c>
      <c r="AH108">
        <v>2</v>
      </c>
      <c r="AI108">
        <v>64876057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28</v>
      </c>
      <c r="F1" t="s">
        <v>28</v>
      </c>
      <c r="G1" t="s">
        <v>28</v>
      </c>
      <c r="H1" t="s">
        <v>3</v>
      </c>
      <c r="I1" t="s">
        <v>28</v>
      </c>
      <c r="J1" t="s">
        <v>28</v>
      </c>
      <c r="K1" t="s">
        <v>3</v>
      </c>
      <c r="L1" t="s">
        <v>3</v>
      </c>
      <c r="M1" t="s">
        <v>3</v>
      </c>
      <c r="N1" t="s">
        <v>3</v>
      </c>
      <c r="O1" t="s">
        <v>28</v>
      </c>
      <c r="P1" t="s">
        <v>3</v>
      </c>
      <c r="Q1" t="s">
        <v>3</v>
      </c>
      <c r="R1" t="s">
        <v>3</v>
      </c>
      <c r="S1" t="s">
        <v>342</v>
      </c>
      <c r="T1" t="s">
        <v>344</v>
      </c>
      <c r="U1" t="s">
        <v>343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28</v>
      </c>
      <c r="F2" t="s">
        <v>28</v>
      </c>
      <c r="G2" t="s">
        <v>28</v>
      </c>
      <c r="H2" t="s">
        <v>3</v>
      </c>
      <c r="I2" t="s">
        <v>28</v>
      </c>
      <c r="J2" t="s">
        <v>28</v>
      </c>
      <c r="K2" t="s">
        <v>3</v>
      </c>
      <c r="L2" t="s">
        <v>3</v>
      </c>
      <c r="M2" t="s">
        <v>3</v>
      </c>
      <c r="N2" t="s">
        <v>3</v>
      </c>
      <c r="O2" t="s">
        <v>28</v>
      </c>
      <c r="P2" t="s">
        <v>3</v>
      </c>
      <c r="Q2" t="s">
        <v>3</v>
      </c>
      <c r="R2" t="s">
        <v>3</v>
      </c>
      <c r="S2" t="s">
        <v>342</v>
      </c>
      <c r="T2" t="s">
        <v>344</v>
      </c>
      <c r="U2" t="s">
        <v>343</v>
      </c>
    </row>
    <row r="3" spans="1:21" x14ac:dyDescent="0.2">
      <c r="A3">
        <v>38</v>
      </c>
      <c r="B3">
        <v>1</v>
      </c>
      <c r="C3" t="s">
        <v>3</v>
      </c>
      <c r="D3" t="s">
        <v>3</v>
      </c>
      <c r="E3" t="s">
        <v>28</v>
      </c>
      <c r="F3" t="s">
        <v>28</v>
      </c>
      <c r="G3" t="s">
        <v>28</v>
      </c>
      <c r="H3" t="s">
        <v>3</v>
      </c>
      <c r="I3" t="s">
        <v>28</v>
      </c>
      <c r="J3" t="s">
        <v>28</v>
      </c>
      <c r="K3" t="s">
        <v>3</v>
      </c>
      <c r="L3" t="s">
        <v>3</v>
      </c>
      <c r="M3" t="s">
        <v>3</v>
      </c>
      <c r="N3" t="s">
        <v>3</v>
      </c>
      <c r="O3" t="s">
        <v>28</v>
      </c>
      <c r="P3" t="s">
        <v>3</v>
      </c>
      <c r="Q3" t="s">
        <v>3</v>
      </c>
      <c r="R3" t="s">
        <v>3</v>
      </c>
      <c r="S3" t="s">
        <v>342</v>
      </c>
      <c r="T3" t="s">
        <v>344</v>
      </c>
      <c r="U3" t="s">
        <v>343</v>
      </c>
    </row>
    <row r="4" spans="1:21" x14ac:dyDescent="0.2">
      <c r="A4">
        <v>39</v>
      </c>
      <c r="B4">
        <v>1</v>
      </c>
      <c r="C4" t="s">
        <v>3</v>
      </c>
      <c r="D4" t="s">
        <v>3</v>
      </c>
      <c r="E4" t="s">
        <v>28</v>
      </c>
      <c r="F4" t="s">
        <v>28</v>
      </c>
      <c r="G4" t="s">
        <v>28</v>
      </c>
      <c r="H4" t="s">
        <v>3</v>
      </c>
      <c r="I4" t="s">
        <v>28</v>
      </c>
      <c r="J4" t="s">
        <v>28</v>
      </c>
      <c r="K4" t="s">
        <v>3</v>
      </c>
      <c r="L4" t="s">
        <v>3</v>
      </c>
      <c r="M4" t="s">
        <v>3</v>
      </c>
      <c r="N4" t="s">
        <v>3</v>
      </c>
      <c r="O4" t="s">
        <v>28</v>
      </c>
      <c r="P4" t="s">
        <v>3</v>
      </c>
      <c r="Q4" t="s">
        <v>3</v>
      </c>
      <c r="R4" t="s">
        <v>3</v>
      </c>
      <c r="S4" t="s">
        <v>342</v>
      </c>
      <c r="T4" t="s">
        <v>344</v>
      </c>
      <c r="U4" t="s">
        <v>343</v>
      </c>
    </row>
    <row r="5" spans="1:21" x14ac:dyDescent="0.2">
      <c r="A5">
        <v>40</v>
      </c>
      <c r="B5">
        <v>1</v>
      </c>
      <c r="C5" t="s">
        <v>3</v>
      </c>
      <c r="D5" t="s">
        <v>3</v>
      </c>
      <c r="E5" t="s">
        <v>28</v>
      </c>
      <c r="F5" t="s">
        <v>28</v>
      </c>
      <c r="G5" t="s">
        <v>28</v>
      </c>
      <c r="H5" t="s">
        <v>3</v>
      </c>
      <c r="I5" t="s">
        <v>28</v>
      </c>
      <c r="J5" t="s">
        <v>28</v>
      </c>
      <c r="K5" t="s">
        <v>3</v>
      </c>
      <c r="L5" t="s">
        <v>3</v>
      </c>
      <c r="M5" t="s">
        <v>3</v>
      </c>
      <c r="N5" t="s">
        <v>3</v>
      </c>
      <c r="O5" t="s">
        <v>28</v>
      </c>
      <c r="P5" t="s">
        <v>3</v>
      </c>
      <c r="Q5" t="s">
        <v>3</v>
      </c>
      <c r="R5" t="s">
        <v>3</v>
      </c>
      <c r="S5" t="s">
        <v>342</v>
      </c>
      <c r="T5" t="s">
        <v>344</v>
      </c>
      <c r="U5" t="s">
        <v>343</v>
      </c>
    </row>
    <row r="6" spans="1:21" x14ac:dyDescent="0.2">
      <c r="A6">
        <v>41</v>
      </c>
      <c r="B6">
        <v>1</v>
      </c>
      <c r="C6" t="s">
        <v>3</v>
      </c>
      <c r="D6" t="s">
        <v>3</v>
      </c>
      <c r="E6" t="s">
        <v>28</v>
      </c>
      <c r="F6" t="s">
        <v>28</v>
      </c>
      <c r="G6" t="s">
        <v>28</v>
      </c>
      <c r="H6" t="s">
        <v>3</v>
      </c>
      <c r="I6" t="s">
        <v>28</v>
      </c>
      <c r="J6" t="s">
        <v>28</v>
      </c>
      <c r="K6" t="s">
        <v>3</v>
      </c>
      <c r="L6" t="s">
        <v>3</v>
      </c>
      <c r="M6" t="s">
        <v>3</v>
      </c>
      <c r="N6" t="s">
        <v>3</v>
      </c>
      <c r="O6" t="s">
        <v>28</v>
      </c>
      <c r="P6" t="s">
        <v>3</v>
      </c>
      <c r="Q6" t="s">
        <v>3</v>
      </c>
      <c r="R6" t="s">
        <v>3</v>
      </c>
      <c r="S6" t="s">
        <v>342</v>
      </c>
      <c r="T6" t="s">
        <v>344</v>
      </c>
      <c r="U6" t="s">
        <v>343</v>
      </c>
    </row>
    <row r="7" spans="1:21" x14ac:dyDescent="0.2">
      <c r="A7">
        <v>44</v>
      </c>
      <c r="B7">
        <v>1</v>
      </c>
      <c r="C7" t="s">
        <v>3</v>
      </c>
      <c r="D7" t="s">
        <v>3</v>
      </c>
      <c r="E7" t="s">
        <v>28</v>
      </c>
      <c r="F7" t="s">
        <v>28</v>
      </c>
      <c r="G7" t="s">
        <v>28</v>
      </c>
      <c r="H7" t="s">
        <v>3</v>
      </c>
      <c r="I7" t="s">
        <v>28</v>
      </c>
      <c r="J7" t="s">
        <v>28</v>
      </c>
      <c r="K7" t="s">
        <v>3</v>
      </c>
      <c r="L7" t="s">
        <v>3</v>
      </c>
      <c r="M7" t="s">
        <v>3</v>
      </c>
      <c r="N7" t="s">
        <v>3</v>
      </c>
      <c r="O7" t="s">
        <v>28</v>
      </c>
      <c r="P7" t="s">
        <v>3</v>
      </c>
      <c r="Q7" t="s">
        <v>3</v>
      </c>
      <c r="R7" t="s">
        <v>3</v>
      </c>
      <c r="S7" t="s">
        <v>342</v>
      </c>
      <c r="T7" t="s">
        <v>344</v>
      </c>
      <c r="U7" t="s">
        <v>343</v>
      </c>
    </row>
    <row r="8" spans="1:21" x14ac:dyDescent="0.2">
      <c r="A8">
        <v>45</v>
      </c>
      <c r="B8">
        <v>1</v>
      </c>
      <c r="C8" t="s">
        <v>3</v>
      </c>
      <c r="D8" t="s">
        <v>3</v>
      </c>
      <c r="E8" t="s">
        <v>28</v>
      </c>
      <c r="F8" t="s">
        <v>28</v>
      </c>
      <c r="G8" t="s">
        <v>28</v>
      </c>
      <c r="H8" t="s">
        <v>3</v>
      </c>
      <c r="I8" t="s">
        <v>28</v>
      </c>
      <c r="J8" t="s">
        <v>28</v>
      </c>
      <c r="K8" t="s">
        <v>3</v>
      </c>
      <c r="L8" t="s">
        <v>3</v>
      </c>
      <c r="M8" t="s">
        <v>3</v>
      </c>
      <c r="N8" t="s">
        <v>3</v>
      </c>
      <c r="O8" t="s">
        <v>28</v>
      </c>
      <c r="P8" t="s">
        <v>3</v>
      </c>
      <c r="Q8" t="s">
        <v>3</v>
      </c>
      <c r="R8" t="s">
        <v>3</v>
      </c>
      <c r="S8" t="s">
        <v>342</v>
      </c>
      <c r="T8" t="s">
        <v>344</v>
      </c>
      <c r="U8" t="s">
        <v>343</v>
      </c>
    </row>
    <row r="9" spans="1:21" x14ac:dyDescent="0.2">
      <c r="A9">
        <v>48</v>
      </c>
      <c r="B9">
        <v>1</v>
      </c>
      <c r="C9" t="s">
        <v>3</v>
      </c>
      <c r="D9" t="s">
        <v>3</v>
      </c>
      <c r="E9" t="s">
        <v>28</v>
      </c>
      <c r="F9" t="s">
        <v>28</v>
      </c>
      <c r="G9" t="s">
        <v>28</v>
      </c>
      <c r="H9" t="s">
        <v>3</v>
      </c>
      <c r="I9" t="s">
        <v>28</v>
      </c>
      <c r="J9" t="s">
        <v>28</v>
      </c>
      <c r="K9" t="s">
        <v>3</v>
      </c>
      <c r="L9" t="s">
        <v>3</v>
      </c>
      <c r="M9" t="s">
        <v>3</v>
      </c>
      <c r="N9" t="s">
        <v>3</v>
      </c>
      <c r="O9" t="s">
        <v>28</v>
      </c>
      <c r="P9" t="s">
        <v>3</v>
      </c>
      <c r="Q9" t="s">
        <v>3</v>
      </c>
      <c r="R9" t="s">
        <v>3</v>
      </c>
      <c r="S9" t="s">
        <v>342</v>
      </c>
      <c r="T9" t="s">
        <v>344</v>
      </c>
      <c r="U9" t="s">
        <v>343</v>
      </c>
    </row>
    <row r="10" spans="1:21" x14ac:dyDescent="0.2">
      <c r="A10">
        <v>49</v>
      </c>
      <c r="B10">
        <v>1</v>
      </c>
      <c r="C10" t="s">
        <v>3</v>
      </c>
      <c r="D10" t="s">
        <v>3</v>
      </c>
      <c r="E10" t="s">
        <v>28</v>
      </c>
      <c r="F10" t="s">
        <v>28</v>
      </c>
      <c r="G10" t="s">
        <v>28</v>
      </c>
      <c r="H10" t="s">
        <v>3</v>
      </c>
      <c r="I10" t="s">
        <v>28</v>
      </c>
      <c r="J10" t="s">
        <v>28</v>
      </c>
      <c r="K10" t="s">
        <v>3</v>
      </c>
      <c r="L10" t="s">
        <v>3</v>
      </c>
      <c r="M10" t="s">
        <v>3</v>
      </c>
      <c r="N10" t="s">
        <v>3</v>
      </c>
      <c r="O10" t="s">
        <v>28</v>
      </c>
      <c r="P10" t="s">
        <v>3</v>
      </c>
      <c r="Q10" t="s">
        <v>3</v>
      </c>
      <c r="R10" t="s">
        <v>3</v>
      </c>
      <c r="S10" t="s">
        <v>342</v>
      </c>
      <c r="T10" t="s">
        <v>344</v>
      </c>
      <c r="U10" t="s">
        <v>343</v>
      </c>
    </row>
    <row r="11" spans="1:21" x14ac:dyDescent="0.2">
      <c r="A11">
        <v>50</v>
      </c>
      <c r="B11">
        <v>1</v>
      </c>
      <c r="C11" t="s">
        <v>3</v>
      </c>
      <c r="D11" t="s">
        <v>3</v>
      </c>
      <c r="E11" t="s">
        <v>28</v>
      </c>
      <c r="F11" t="s">
        <v>28</v>
      </c>
      <c r="G11" t="s">
        <v>28</v>
      </c>
      <c r="H11" t="s">
        <v>3</v>
      </c>
      <c r="I11" t="s">
        <v>28</v>
      </c>
      <c r="J11" t="s">
        <v>28</v>
      </c>
      <c r="K11" t="s">
        <v>3</v>
      </c>
      <c r="L11" t="s">
        <v>3</v>
      </c>
      <c r="M11" t="s">
        <v>3</v>
      </c>
      <c r="N11" t="s">
        <v>3</v>
      </c>
      <c r="O11" t="s">
        <v>28</v>
      </c>
      <c r="P11" t="s">
        <v>3</v>
      </c>
      <c r="Q11" t="s">
        <v>3</v>
      </c>
      <c r="R11" t="s">
        <v>3</v>
      </c>
      <c r="S11" t="s">
        <v>342</v>
      </c>
      <c r="T11" t="s">
        <v>344</v>
      </c>
      <c r="U11" t="s">
        <v>343</v>
      </c>
    </row>
    <row r="12" spans="1:21" x14ac:dyDescent="0.2">
      <c r="A12">
        <v>51</v>
      </c>
      <c r="B12">
        <v>1</v>
      </c>
      <c r="C12" t="s">
        <v>3</v>
      </c>
      <c r="D12" t="s">
        <v>3</v>
      </c>
      <c r="E12" t="s">
        <v>28</v>
      </c>
      <c r="F12" t="s">
        <v>28</v>
      </c>
      <c r="G12" t="s">
        <v>28</v>
      </c>
      <c r="H12" t="s">
        <v>3</v>
      </c>
      <c r="I12" t="s">
        <v>28</v>
      </c>
      <c r="J12" t="s">
        <v>28</v>
      </c>
      <c r="K12" t="s">
        <v>3</v>
      </c>
      <c r="L12" t="s">
        <v>3</v>
      </c>
      <c r="M12" t="s">
        <v>3</v>
      </c>
      <c r="N12" t="s">
        <v>3</v>
      </c>
      <c r="O12" t="s">
        <v>28</v>
      </c>
      <c r="P12" t="s">
        <v>3</v>
      </c>
      <c r="Q12" t="s">
        <v>3</v>
      </c>
      <c r="R12" t="s">
        <v>3</v>
      </c>
      <c r="S12" t="s">
        <v>342</v>
      </c>
      <c r="T12" t="s">
        <v>344</v>
      </c>
      <c r="U12" t="s">
        <v>343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02-01-19_(Копия)</v>
      </c>
      <c r="G12" t="str">
        <f>Source!G12</f>
        <v>02-01-19 Информационная безопасность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02-01-19</vt:lpstr>
      <vt:lpstr>Source</vt:lpstr>
      <vt:lpstr>SourceObSm</vt:lpstr>
      <vt:lpstr>SmtRes</vt:lpstr>
      <vt:lpstr>EtalonRes</vt:lpstr>
      <vt:lpstr>SrcPoprs</vt:lpstr>
      <vt:lpstr>SrcKA</vt:lpstr>
      <vt:lpstr>'02-01-19'!Заголовки_для_печати</vt:lpstr>
      <vt:lpstr>'02-01-19'!Область_печати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2026-02-11T11:16:57Z</dcterms:created>
  <dcterms:modified xsi:type="dcterms:W3CDTF">2026-02-11T11:17:33Z</dcterms:modified>
</cp:coreProperties>
</file>